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ENI_modelisation_fi_excel_3/"/>
    </mc:Choice>
  </mc:AlternateContent>
  <xr:revisionPtr revIDLastSave="0" documentId="8_{10CC3883-EF3A-4B95-974D-620F9E8B1A33}" xr6:coauthVersionLast="47" xr6:coauthVersionMax="47" xr10:uidLastSave="{00000000-0000-0000-0000-000000000000}"/>
  <bookViews>
    <workbookView xWindow="-108" yWindow="-108" windowWidth="23256" windowHeight="12456" activeTab="2" xr2:uid="{C083ED48-82B0-4D78-A371-E30DBCE91E55}"/>
  </bookViews>
  <sheets>
    <sheet name="Tables" sheetId="1" r:id="rId1"/>
    <sheet name="tcd" sheetId="3" r:id="rId2"/>
    <sheet name="TDB budget" sheetId="5" r:id="rId3"/>
    <sheet name="budget" sheetId="2" r:id="rId4"/>
  </sheets>
  <definedNames>
    <definedName name="_xlcn.WorksheetConnection_budget_powerpivot.xlsxT_Budget" hidden="1">T_Budget[]</definedName>
    <definedName name="_xlcn.WorksheetConnection_budget_powerpivot.xlsxT_Compte" hidden="1">T_Compte[]</definedName>
    <definedName name="_xlcn.WorksheetConnection_budget_powerpivot.xlsxT_Couts" hidden="1">T_Couts[]</definedName>
    <definedName name="_xlcn.WorksheetConnection_budget_powerpivot.xlsxT_Depenses" hidden="1">T_Depenses[]</definedName>
    <definedName name="_xlcn.WorksheetConnection_budget_powerpivot.xlsxT_Fournisseurs" hidden="1">T_Fournisseurs[]</definedName>
    <definedName name="_xlcn.WorksheetConnection_budget_powerpivot.xlsxT_Phase" hidden="1">T_Phase[]</definedName>
    <definedName name="Segment_Phase1">#N/A</definedName>
  </definedNames>
  <calcPr calcId="191028"/>
  <pivotCaches>
    <pivotCache cacheId="0" r:id="rId5"/>
    <pivotCache cacheId="1" r:id="rId6"/>
    <pivotCache cacheId="2" r:id="rId7"/>
  </pivotCaches>
  <extLst>
    <ext xmlns:x14="http://schemas.microsoft.com/office/spreadsheetml/2009/9/main" uri="{876F7934-8845-4945-9796-88D515C7AA90}">
      <x14:pivotCaches>
        <pivotCache cacheId="3" r:id="rId8"/>
      </x14:pivotCaches>
    </ext>
    <ext xmlns:x14="http://schemas.microsoft.com/office/spreadsheetml/2009/9/main" uri="{BBE1A952-AA13-448e-AADC-164F8A28A991}">
      <x14:slicerCaches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Phase" name="T_Phase" connection="WorksheetConnection_budget_powerpivot.xlsx!T_Phase"/>
          <x15:modelTable id="T_Fournisseurs" name="T_Fournisseurs" connection="WorksheetConnection_budget_powerpivot.xlsx!T_Fournisseurs"/>
          <x15:modelTable id="T_Depenses" name="T_Depenses" connection="WorksheetConnection_budget_powerpivot.xlsx!T_Depenses"/>
          <x15:modelTable id="T_Couts" name="T_Couts" connection="WorksheetConnection_budget_powerpivot.xlsx!T_Couts"/>
          <x15:modelTable id="T_Compte" name="T_Compte" connection="WorksheetConnection_budget_powerpivot.xlsx!T_Compte"/>
          <x15:modelTable id="T_Budget" name="T_Budget" connection="WorksheetConnection_budget_powerpivot.xlsx!T_Budget"/>
          <x15:modelTable id="Calendrier" name="Calendrier" connection="Connexion"/>
        </x15:modelTables>
        <x15:modelRelationships>
          <x15:modelRelationship fromTable="T_Depenses" fromColumn="ID_Fournisseur" toTable="T_Fournisseurs" toColumn="ID Fournisseur"/>
          <x15:modelRelationship fromTable="T_Depenses" fromColumn="Compte" toTable="T_Compte" toColumn="Compte"/>
          <x15:modelRelationship fromTable="T_Depenses" fromColumn="ID_Phase" toTable="T_Phase" toColumn="ID Phase"/>
          <x15:modelRelationship fromTable="T_Depenses" fromColumn="Budget" toTable="T_Budget" toColumn="ID Budget"/>
          <x15:modelRelationship fromTable="T_Depenses" fromColumn="Centre Couts" toTable="T_Couts" toColumn="Code_CC"/>
          <x15:modelRelationship fromTable="T_Depenses" fromColumn="Date" toTable="Calendrier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5" l="1"/>
  <c r="C10" i="5"/>
  <c r="C9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FFA6261-8C46-4F85-AD4C-A5372570353E}" name="Connexion" type="104" refreshedVersion="0" background="1">
    <extLst>
      <ext xmlns:x15="http://schemas.microsoft.com/office/spreadsheetml/2010/11/main" uri="{DE250136-89BD-433C-8126-D09CA5730AF9}">
        <x15:connection id="Calendrier"/>
      </ext>
    </extLst>
  </connection>
  <connection id="2" xr16:uid="{2DA2C181-5F00-47CC-8148-DFB3FE53B512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551A4F34-E5FD-4BB2-92A8-6D85B7993242}" name="WorksheetConnection_budget_powerpivot.xlsx!T_Budget" type="102" refreshedVersion="8" minRefreshableVersion="5">
    <extLst>
      <ext xmlns:x15="http://schemas.microsoft.com/office/spreadsheetml/2010/11/main" uri="{DE250136-89BD-433C-8126-D09CA5730AF9}">
        <x15:connection id="T_Budget">
          <x15:rangePr sourceName="_xlcn.WorksheetConnection_budget_powerpivot.xlsxT_Budget"/>
        </x15:connection>
      </ext>
    </extLst>
  </connection>
  <connection id="4" xr16:uid="{6D1CD910-AAF8-40B5-A52C-DD948B088B71}" name="WorksheetConnection_budget_powerpivot.xlsx!T_Compte" type="102" refreshedVersion="8" minRefreshableVersion="5">
    <extLst>
      <ext xmlns:x15="http://schemas.microsoft.com/office/spreadsheetml/2010/11/main" uri="{DE250136-89BD-433C-8126-D09CA5730AF9}">
        <x15:connection id="T_Compte">
          <x15:rangePr sourceName="_xlcn.WorksheetConnection_budget_powerpivot.xlsxT_Compte"/>
        </x15:connection>
      </ext>
    </extLst>
  </connection>
  <connection id="5" xr16:uid="{3BC08349-8EED-4D90-9FE6-4F17D1A54F3B}" name="WorksheetConnection_budget_powerpivot.xlsx!T_Couts" type="102" refreshedVersion="8" minRefreshableVersion="5">
    <extLst>
      <ext xmlns:x15="http://schemas.microsoft.com/office/spreadsheetml/2010/11/main" uri="{DE250136-89BD-433C-8126-D09CA5730AF9}">
        <x15:connection id="T_Couts">
          <x15:rangePr sourceName="_xlcn.WorksheetConnection_budget_powerpivot.xlsxT_Couts"/>
        </x15:connection>
      </ext>
    </extLst>
  </connection>
  <connection id="6" xr16:uid="{6F6E22DC-F46D-41C0-8EAD-009304B2E301}" name="WorksheetConnection_budget_powerpivot.xlsx!T_Depenses" type="102" refreshedVersion="8" minRefreshableVersion="5">
    <extLst>
      <ext xmlns:x15="http://schemas.microsoft.com/office/spreadsheetml/2010/11/main" uri="{DE250136-89BD-433C-8126-D09CA5730AF9}">
        <x15:connection id="T_Depenses">
          <x15:rangePr sourceName="_xlcn.WorksheetConnection_budget_powerpivot.xlsxT_Depenses"/>
        </x15:connection>
      </ext>
    </extLst>
  </connection>
  <connection id="7" xr16:uid="{FB764F02-7E6A-47B1-B9DD-6415FF1F3763}" name="WorksheetConnection_budget_powerpivot.xlsx!T_Fournisseurs" type="102" refreshedVersion="8" minRefreshableVersion="5">
    <extLst>
      <ext xmlns:x15="http://schemas.microsoft.com/office/spreadsheetml/2010/11/main" uri="{DE250136-89BD-433C-8126-D09CA5730AF9}">
        <x15:connection id="T_Fournisseurs">
          <x15:rangePr sourceName="_xlcn.WorksheetConnection_budget_powerpivot.xlsxT_Fournisseurs"/>
        </x15:connection>
      </ext>
    </extLst>
  </connection>
  <connection id="8" xr16:uid="{5857BFD0-B4AD-47F0-B67E-C5B9AAB4528B}" name="WorksheetConnection_budget_powerpivot.xlsx!T_Phase" type="102" refreshedVersion="8" minRefreshableVersion="5">
    <extLst>
      <ext xmlns:x15="http://schemas.microsoft.com/office/spreadsheetml/2010/11/main" uri="{DE250136-89BD-433C-8126-D09CA5730AF9}">
        <x15:connection id="T_Phase">
          <x15:rangePr sourceName="_xlcn.WorksheetConnection_budget_powerpivot.xlsxT_Phase"/>
        </x15:connection>
      </ext>
    </extLst>
  </connection>
</connections>
</file>

<file path=xl/sharedStrings.xml><?xml version="1.0" encoding="utf-8"?>
<sst xmlns="http://schemas.openxmlformats.org/spreadsheetml/2006/main" count="672" uniqueCount="237">
  <si>
    <t>T_Depenses</t>
  </si>
  <si>
    <t>T_Phase</t>
  </si>
  <si>
    <t>T_Compte</t>
  </si>
  <si>
    <t>T_Fournisseurs</t>
  </si>
  <si>
    <t>N° Facture</t>
  </si>
  <si>
    <t>Date</t>
  </si>
  <si>
    <t>ID_Phase</t>
  </si>
  <si>
    <t>ID_Fournisseur</t>
  </si>
  <si>
    <t>Compte</t>
  </si>
  <si>
    <t>Budget</t>
  </si>
  <si>
    <t>Montant</t>
  </si>
  <si>
    <t>ID Phase</t>
  </si>
  <si>
    <t>Phase</t>
  </si>
  <si>
    <t>responsable Phase</t>
  </si>
  <si>
    <t>ID Fournisseur</t>
  </si>
  <si>
    <t>Nom Fournisseur</t>
  </si>
  <si>
    <t>Adresse</t>
  </si>
  <si>
    <t>Ville</t>
  </si>
  <si>
    <t>fact 1</t>
  </si>
  <si>
    <t>1P</t>
  </si>
  <si>
    <t>F002</t>
  </si>
  <si>
    <t>1B</t>
  </si>
  <si>
    <t>Pré-production</t>
  </si>
  <si>
    <t>M. Bonchef</t>
  </si>
  <si>
    <t>Fournitures de bureau</t>
  </si>
  <si>
    <t>F001</t>
  </si>
  <si>
    <t>Scène &amp; Lumière</t>
  </si>
  <si>
    <t>12 Rue du Théâtre</t>
  </si>
  <si>
    <t>Paris</t>
  </si>
  <si>
    <t>fact 2</t>
  </si>
  <si>
    <t>F003</t>
  </si>
  <si>
    <t>2P</t>
  </si>
  <si>
    <t>Dev artistique</t>
  </si>
  <si>
    <t>Mme Froçard</t>
  </si>
  <si>
    <t>Repas et collations</t>
  </si>
  <si>
    <t>Artéson Production</t>
  </si>
  <si>
    <t>8 Avenue des Concerts</t>
  </si>
  <si>
    <t>Lyon</t>
  </si>
  <si>
    <t>fact 3</t>
  </si>
  <si>
    <t>F004</t>
  </si>
  <si>
    <t>3P</t>
  </si>
  <si>
    <t>Festival</t>
  </si>
  <si>
    <t>M. Vyncent</t>
  </si>
  <si>
    <t>Honoraires artistes</t>
  </si>
  <si>
    <t>CulturePub</t>
  </si>
  <si>
    <t>45 Boulevard de l'Art</t>
  </si>
  <si>
    <t>Marseille</t>
  </si>
  <si>
    <t>fact 4</t>
  </si>
  <si>
    <t>F005</t>
  </si>
  <si>
    <t>4P</t>
  </si>
  <si>
    <t>Réalisation</t>
  </si>
  <si>
    <t>M. Bourger</t>
  </si>
  <si>
    <t>Location salle réunion</t>
  </si>
  <si>
    <t>Le Studio Graphique</t>
  </si>
  <si>
    <t>27 Rue du Design</t>
  </si>
  <si>
    <t>Bordeaux</t>
  </si>
  <si>
    <t>fact 5</t>
  </si>
  <si>
    <t>F007</t>
  </si>
  <si>
    <t>5P</t>
  </si>
  <si>
    <t>Clôture</t>
  </si>
  <si>
    <t>Mme Mannon</t>
  </si>
  <si>
    <t>Location matériel bureautique</t>
  </si>
  <si>
    <t>EventTech</t>
  </si>
  <si>
    <t>5 Impasse des Événements</t>
  </si>
  <si>
    <t>Nantes</t>
  </si>
  <si>
    <t>fact 6</t>
  </si>
  <si>
    <t>Nettoyage site</t>
  </si>
  <si>
    <t>F006</t>
  </si>
  <si>
    <t>Maison des Artistes Associés</t>
  </si>
  <si>
    <t>33 Place des Artistes</t>
  </si>
  <si>
    <t>Lille</t>
  </si>
  <si>
    <t>fact 7</t>
  </si>
  <si>
    <t>Assurance projet</t>
  </si>
  <si>
    <t>Véga Location</t>
  </si>
  <si>
    <t>19 Allée du Spectacle</t>
  </si>
  <si>
    <t>Strasbourg</t>
  </si>
  <si>
    <t>fact 8</t>
  </si>
  <si>
    <t>Communication</t>
  </si>
  <si>
    <t>F008</t>
  </si>
  <si>
    <t>Images &amp; Films</t>
  </si>
  <si>
    <t>10 Chemin du Cinéma</t>
  </si>
  <si>
    <t>Toulouse</t>
  </si>
  <si>
    <t>fact 9</t>
  </si>
  <si>
    <t>Transport artistes</t>
  </si>
  <si>
    <t>F009</t>
  </si>
  <si>
    <t>Tempo Musique</t>
  </si>
  <si>
    <t>6 Rue de la Musique</t>
  </si>
  <si>
    <t>Montpellier</t>
  </si>
  <si>
    <t>fact 10</t>
  </si>
  <si>
    <t>Hébergement artistes</t>
  </si>
  <si>
    <t>F010</t>
  </si>
  <si>
    <t>Art'Food</t>
  </si>
  <si>
    <t>22 Avenue du Goût</t>
  </si>
  <si>
    <t>Rennes</t>
  </si>
  <si>
    <t>fact 11</t>
  </si>
  <si>
    <t>2B</t>
  </si>
  <si>
    <t>Frais bancaires</t>
  </si>
  <si>
    <t>fact 12</t>
  </si>
  <si>
    <t>Frais administratifs</t>
  </si>
  <si>
    <t>fact 13</t>
  </si>
  <si>
    <t>fact 14</t>
  </si>
  <si>
    <t>fact 15</t>
  </si>
  <si>
    <t>fact 16</t>
  </si>
  <si>
    <t>fact 17</t>
  </si>
  <si>
    <t>fact 18</t>
  </si>
  <si>
    <t>fact 19</t>
  </si>
  <si>
    <t>fact 20</t>
  </si>
  <si>
    <t>fact 21</t>
  </si>
  <si>
    <t>fact 22</t>
  </si>
  <si>
    <t>fact 23</t>
  </si>
  <si>
    <t>fact 24</t>
  </si>
  <si>
    <t>fact 25</t>
  </si>
  <si>
    <t>fact 26</t>
  </si>
  <si>
    <t>fact 27</t>
  </si>
  <si>
    <t>fact 28</t>
  </si>
  <si>
    <t>fact 29</t>
  </si>
  <si>
    <t>3B</t>
  </si>
  <si>
    <t>fact 30</t>
  </si>
  <si>
    <t>fact 31</t>
  </si>
  <si>
    <t>fact 32</t>
  </si>
  <si>
    <t>fact 33</t>
  </si>
  <si>
    <t>fact 34</t>
  </si>
  <si>
    <t>fact 35</t>
  </si>
  <si>
    <t>fact 36</t>
  </si>
  <si>
    <t>fact 37</t>
  </si>
  <si>
    <t>fact 38</t>
  </si>
  <si>
    <t>fact 39</t>
  </si>
  <si>
    <t>fact 40</t>
  </si>
  <si>
    <t>fact 41</t>
  </si>
  <si>
    <t>fact 42</t>
  </si>
  <si>
    <t>fact 43</t>
  </si>
  <si>
    <t>fact 44</t>
  </si>
  <si>
    <t>fact 45</t>
  </si>
  <si>
    <t>fact 46</t>
  </si>
  <si>
    <t>fact 47</t>
  </si>
  <si>
    <t>fact 48</t>
  </si>
  <si>
    <t>fact 49</t>
  </si>
  <si>
    <t>fact 50</t>
  </si>
  <si>
    <t>fact 51</t>
  </si>
  <si>
    <t>fact 52</t>
  </si>
  <si>
    <t>fact 53</t>
  </si>
  <si>
    <t>fact 54</t>
  </si>
  <si>
    <t>fact 55</t>
  </si>
  <si>
    <t>fact 56</t>
  </si>
  <si>
    <t>fact 57</t>
  </si>
  <si>
    <t>fact 58</t>
  </si>
  <si>
    <t>fact 59</t>
  </si>
  <si>
    <t>fact 60</t>
  </si>
  <si>
    <t>fact 61</t>
  </si>
  <si>
    <t>4B</t>
  </si>
  <si>
    <t>fact 62</t>
  </si>
  <si>
    <t>fact 63</t>
  </si>
  <si>
    <t>fact 64</t>
  </si>
  <si>
    <t>fact 65</t>
  </si>
  <si>
    <t>fact 66</t>
  </si>
  <si>
    <t>fact 67</t>
  </si>
  <si>
    <t>fact 68</t>
  </si>
  <si>
    <t>fact 69</t>
  </si>
  <si>
    <t>fact 70</t>
  </si>
  <si>
    <t>fact 71</t>
  </si>
  <si>
    <t>fact 72</t>
  </si>
  <si>
    <t>fact 73</t>
  </si>
  <si>
    <t>fact 74</t>
  </si>
  <si>
    <t>fact 75</t>
  </si>
  <si>
    <t>fact 76</t>
  </si>
  <si>
    <t>fact 77</t>
  </si>
  <si>
    <t>fact 78</t>
  </si>
  <si>
    <t>fact 79</t>
  </si>
  <si>
    <t>fact 80</t>
  </si>
  <si>
    <t>fact 81</t>
  </si>
  <si>
    <t>fact 82</t>
  </si>
  <si>
    <t>fact 83</t>
  </si>
  <si>
    <t>fact 84</t>
  </si>
  <si>
    <t>fact 85</t>
  </si>
  <si>
    <t>5B</t>
  </si>
  <si>
    <t>fact 86</t>
  </si>
  <si>
    <t>fact 87</t>
  </si>
  <si>
    <t>fact 88</t>
  </si>
  <si>
    <t>fact 89</t>
  </si>
  <si>
    <t>fact 90</t>
  </si>
  <si>
    <t>fact 91</t>
  </si>
  <si>
    <t>fact 92</t>
  </si>
  <si>
    <t>fact 93</t>
  </si>
  <si>
    <t>fact 94</t>
  </si>
  <si>
    <t>fact 95</t>
  </si>
  <si>
    <t>fact 96</t>
  </si>
  <si>
    <t>fact 97</t>
  </si>
  <si>
    <t>fact 98</t>
  </si>
  <si>
    <t>fact 99</t>
  </si>
  <si>
    <t>fact 100</t>
  </si>
  <si>
    <t>Étiquettes de lignes</t>
  </si>
  <si>
    <t>somme_budget</t>
  </si>
  <si>
    <t>somme_depenses</t>
  </si>
  <si>
    <t>%_consommation</t>
  </si>
  <si>
    <t>Développement artistique</t>
  </si>
  <si>
    <t>Total général</t>
  </si>
  <si>
    <t>Dépenses</t>
  </si>
  <si>
    <t>T_Budget</t>
  </si>
  <si>
    <t>ID Budget</t>
  </si>
  <si>
    <t>Budget Prévisionnel</t>
  </si>
  <si>
    <t>Code_CC</t>
  </si>
  <si>
    <t>Nom_CC</t>
  </si>
  <si>
    <t>CC001</t>
  </si>
  <si>
    <t>Administration générale</t>
  </si>
  <si>
    <t>CC002</t>
  </si>
  <si>
    <t>CC003</t>
  </si>
  <si>
    <t>Logistique</t>
  </si>
  <si>
    <t>CC004</t>
  </si>
  <si>
    <t>Gestion artistique</t>
  </si>
  <si>
    <t>CC005</t>
  </si>
  <si>
    <t>Services généraux</t>
  </si>
  <si>
    <t>CC006</t>
  </si>
  <si>
    <t>Finance</t>
  </si>
  <si>
    <t>Département</t>
  </si>
  <si>
    <t>Type_CC</t>
  </si>
  <si>
    <t>Siège</t>
  </si>
  <si>
    <t>Administratif</t>
  </si>
  <si>
    <t>Fonctionnel</t>
  </si>
  <si>
    <t>Support</t>
  </si>
  <si>
    <t>Opérationnel</t>
  </si>
  <si>
    <t>Activité principale</t>
  </si>
  <si>
    <t>T_Centre_Couts</t>
  </si>
  <si>
    <t>Centre Couts</t>
  </si>
  <si>
    <t>Intitulé</t>
  </si>
  <si>
    <t>Suivi budgétaire par phase</t>
  </si>
  <si>
    <t>Analyse des dépenses par mois</t>
  </si>
  <si>
    <t>Dépenses par fournisseur</t>
  </si>
  <si>
    <t>Dépenses par mois</t>
  </si>
  <si>
    <t>Dépenses par fournisseurs</t>
  </si>
  <si>
    <t>Consommation des crédits</t>
  </si>
  <si>
    <t>Consommation</t>
  </si>
  <si>
    <t>février</t>
  </si>
  <si>
    <t>mars</t>
  </si>
  <si>
    <t>avril</t>
  </si>
  <si>
    <t>mai</t>
  </si>
  <si>
    <t>juin</t>
  </si>
  <si>
    <t>Suvi Budgétaire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</si>
</sst>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\ %;\-0\ %;0\ %"/>
  </numFmts>
  <fonts count="7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36"/>
      <color rgb="FF0070C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  <xf numFmtId="0" fontId="2" fillId="0" borderId="0" xfId="0" applyFont="1" applyAlignment="1">
      <alignment horizontal="center"/>
    </xf>
    <xf numFmtId="0" fontId="0" fillId="2" borderId="0" xfId="0" applyFill="1"/>
    <xf numFmtId="0" fontId="0" fillId="2" borderId="2" xfId="0" applyFill="1" applyBorder="1"/>
    <xf numFmtId="0" fontId="2" fillId="0" borderId="1" xfId="0" applyFont="1" applyBorder="1"/>
    <xf numFmtId="0" fontId="0" fillId="2" borderId="1" xfId="0" applyFill="1" applyBorder="1"/>
    <xf numFmtId="0" fontId="0" fillId="0" borderId="0" xfId="0" applyAlignment="1">
      <alignment horizontal="center" vertical="center" wrapText="1"/>
    </xf>
    <xf numFmtId="164" fontId="1" fillId="0" borderId="0" xfId="1" applyNumberFormat="1" applyFont="1" applyFill="1" applyBorder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165" fontId="0" fillId="0" borderId="0" xfId="0" applyNumberFormat="1"/>
    <xf numFmtId="0" fontId="4" fillId="0" borderId="0" xfId="0" applyFont="1"/>
    <xf numFmtId="164" fontId="4" fillId="0" borderId="0" xfId="1" applyNumberFormat="1" applyFont="1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10" fontId="4" fillId="0" borderId="0" xfId="2" applyNumberFormat="1" applyFont="1"/>
    <xf numFmtId="0" fontId="0" fillId="0" borderId="0" xfId="0" applyAlignment="1">
      <alignment horizontal="left" indent="1"/>
    </xf>
    <xf numFmtId="0" fontId="0" fillId="3" borderId="0" xfId="0" applyFill="1"/>
    <xf numFmtId="0" fontId="6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164" formatCode="_-* #,##0_-;\-* #,##0_-;_-* &quot;-&quot;??_-;_-@_-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theme="0" tint="-0.14999847407452621"/>
          <bgColor theme="0" tint="-0.14999847407452621"/>
        </patternFill>
      </fill>
    </dxf>
    <dxf>
      <numFmt numFmtId="19" formatCode="dd/mm/yyyy"/>
    </dxf>
    <dxf>
      <border outline="0">
        <top style="thin">
          <color theme="1"/>
        </top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26" Type="http://schemas.openxmlformats.org/officeDocument/2006/relationships/customXml" Target="../customXml/item11.xml"/><Relationship Id="rId39" Type="http://schemas.openxmlformats.org/officeDocument/2006/relationships/customXml" Target="../customXml/item24.xml"/><Relationship Id="rId21" Type="http://schemas.openxmlformats.org/officeDocument/2006/relationships/customXml" Target="../customXml/item6.xml"/><Relationship Id="rId34" Type="http://schemas.openxmlformats.org/officeDocument/2006/relationships/customXml" Target="../customXml/item19.xml"/><Relationship Id="rId42" Type="http://schemas.openxmlformats.org/officeDocument/2006/relationships/customXml" Target="../customXml/item27.xml"/><Relationship Id="rId47" Type="http://schemas.openxmlformats.org/officeDocument/2006/relationships/customXml" Target="../customXml/item32.xml"/><Relationship Id="rId50" Type="http://schemas.openxmlformats.org/officeDocument/2006/relationships/customXml" Target="../customXml/item35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9" Type="http://schemas.openxmlformats.org/officeDocument/2006/relationships/customXml" Target="../customXml/item14.xml"/><Relationship Id="rId11" Type="http://schemas.openxmlformats.org/officeDocument/2006/relationships/connections" Target="connections.xml"/><Relationship Id="rId24" Type="http://schemas.openxmlformats.org/officeDocument/2006/relationships/customXml" Target="../customXml/item9.xml"/><Relationship Id="rId32" Type="http://schemas.openxmlformats.org/officeDocument/2006/relationships/customXml" Target="../customXml/item17.xml"/><Relationship Id="rId37" Type="http://schemas.openxmlformats.org/officeDocument/2006/relationships/customXml" Target="../customXml/item22.xml"/><Relationship Id="rId40" Type="http://schemas.openxmlformats.org/officeDocument/2006/relationships/customXml" Target="../customXml/item25.xml"/><Relationship Id="rId45" Type="http://schemas.openxmlformats.org/officeDocument/2006/relationships/customXml" Target="../customXml/item30.xml"/><Relationship Id="rId5" Type="http://schemas.openxmlformats.org/officeDocument/2006/relationships/pivotCacheDefinition" Target="pivotCache/pivotCacheDefinition1.xml"/><Relationship Id="rId15" Type="http://schemas.openxmlformats.org/officeDocument/2006/relationships/calcChain" Target="calcChain.xml"/><Relationship Id="rId23" Type="http://schemas.openxmlformats.org/officeDocument/2006/relationships/customXml" Target="../customXml/item8.xml"/><Relationship Id="rId28" Type="http://schemas.openxmlformats.org/officeDocument/2006/relationships/customXml" Target="../customXml/item13.xml"/><Relationship Id="rId36" Type="http://schemas.openxmlformats.org/officeDocument/2006/relationships/customXml" Target="../customXml/item21.xml"/><Relationship Id="rId49" Type="http://schemas.openxmlformats.org/officeDocument/2006/relationships/customXml" Target="../customXml/item34.xml"/><Relationship Id="rId10" Type="http://schemas.openxmlformats.org/officeDocument/2006/relationships/theme" Target="theme/theme1.xml"/><Relationship Id="rId19" Type="http://schemas.openxmlformats.org/officeDocument/2006/relationships/customXml" Target="../customXml/item4.xml"/><Relationship Id="rId31" Type="http://schemas.openxmlformats.org/officeDocument/2006/relationships/customXml" Target="../customXml/item16.xml"/><Relationship Id="rId44" Type="http://schemas.openxmlformats.org/officeDocument/2006/relationships/customXml" Target="../customXml/item29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powerPivotData" Target="model/item.data"/><Relationship Id="rId22" Type="http://schemas.openxmlformats.org/officeDocument/2006/relationships/customXml" Target="../customXml/item7.xml"/><Relationship Id="rId27" Type="http://schemas.openxmlformats.org/officeDocument/2006/relationships/customXml" Target="../customXml/item12.xml"/><Relationship Id="rId30" Type="http://schemas.openxmlformats.org/officeDocument/2006/relationships/customXml" Target="../customXml/item15.xml"/><Relationship Id="rId35" Type="http://schemas.openxmlformats.org/officeDocument/2006/relationships/customXml" Target="../customXml/item20.xml"/><Relationship Id="rId43" Type="http://schemas.openxmlformats.org/officeDocument/2006/relationships/customXml" Target="../customXml/item28.xml"/><Relationship Id="rId48" Type="http://schemas.openxmlformats.org/officeDocument/2006/relationships/customXml" Target="../customXml/item33.xml"/><Relationship Id="rId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5" Type="http://schemas.openxmlformats.org/officeDocument/2006/relationships/customXml" Target="../customXml/item10.xml"/><Relationship Id="rId33" Type="http://schemas.openxmlformats.org/officeDocument/2006/relationships/customXml" Target="../customXml/item18.xml"/><Relationship Id="rId38" Type="http://schemas.openxmlformats.org/officeDocument/2006/relationships/customXml" Target="../customXml/item23.xml"/><Relationship Id="rId46" Type="http://schemas.openxmlformats.org/officeDocument/2006/relationships/customXml" Target="../customXml/item31.xml"/><Relationship Id="rId20" Type="http://schemas.openxmlformats.org/officeDocument/2006/relationships/customXml" Target="../customXml/item5.xml"/><Relationship Id="rId41" Type="http://schemas.openxmlformats.org/officeDocument/2006/relationships/customXml" Target="../customXml/item26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[budget_powerpivot resolu.xlsx]tcd!Depenses_fournisseurs</c:name>
    <c:fmtId val="2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pattFill prst="narVert">
            <a:fgClr>
              <a:schemeClr val="accent1"/>
            </a:fgClr>
            <a:bgClr>
              <a:schemeClr val="accent1">
                <a:lumMod val="20000"/>
                <a:lumOff val="80000"/>
              </a:schemeClr>
            </a:bgClr>
          </a:pattFill>
          <a:ln>
            <a:noFill/>
          </a:ln>
          <a:effectLst>
            <a:innerShdw blurRad="114300">
              <a:schemeClr val="accent1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tcd!$K$4</c:f>
              <c:strCache>
                <c:ptCount val="1"/>
                <c:pt idx="0">
                  <c:v>Total</c:v>
                </c:pt>
              </c:strCache>
            </c:strRef>
          </c:tx>
          <c:spPr>
            <a:pattFill prst="narVert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tcd!$J$5:$J$15</c:f>
              <c:strCache>
                <c:ptCount val="10"/>
                <c:pt idx="0">
                  <c:v>Art'Food</c:v>
                </c:pt>
                <c:pt idx="1">
                  <c:v>Artéson Production</c:v>
                </c:pt>
                <c:pt idx="2">
                  <c:v>Scène &amp; Lumière</c:v>
                </c:pt>
                <c:pt idx="3">
                  <c:v>Tempo Musique</c:v>
                </c:pt>
                <c:pt idx="4">
                  <c:v>Images &amp; Films</c:v>
                </c:pt>
                <c:pt idx="5">
                  <c:v>EventTech</c:v>
                </c:pt>
                <c:pt idx="6">
                  <c:v>Le Studio Graphique</c:v>
                </c:pt>
                <c:pt idx="7">
                  <c:v>Maison des Artistes Associés</c:v>
                </c:pt>
                <c:pt idx="8">
                  <c:v>Véga Location</c:v>
                </c:pt>
                <c:pt idx="9">
                  <c:v>CulturePub</c:v>
                </c:pt>
              </c:strCache>
            </c:strRef>
          </c:cat>
          <c:val>
            <c:numRef>
              <c:f>tcd!$K$5:$K$15</c:f>
              <c:numCache>
                <c:formatCode>#,##0</c:formatCode>
                <c:ptCount val="10"/>
                <c:pt idx="0">
                  <c:v>5700</c:v>
                </c:pt>
                <c:pt idx="1">
                  <c:v>5800</c:v>
                </c:pt>
                <c:pt idx="2">
                  <c:v>6700</c:v>
                </c:pt>
                <c:pt idx="3">
                  <c:v>8600</c:v>
                </c:pt>
                <c:pt idx="4">
                  <c:v>11550</c:v>
                </c:pt>
                <c:pt idx="5">
                  <c:v>17310</c:v>
                </c:pt>
                <c:pt idx="6">
                  <c:v>17990</c:v>
                </c:pt>
                <c:pt idx="7">
                  <c:v>18340</c:v>
                </c:pt>
                <c:pt idx="8">
                  <c:v>19650</c:v>
                </c:pt>
                <c:pt idx="9">
                  <c:v>21750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24-4CBA-A214-B3C26D1B3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7"/>
        <c:overlap val="-48"/>
        <c:axId val="533134399"/>
        <c:axId val="533135839"/>
      </c:barChart>
      <c:catAx>
        <c:axId val="5331343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3135839"/>
        <c:crosses val="autoZero"/>
        <c:auto val="1"/>
        <c:lblAlgn val="ctr"/>
        <c:lblOffset val="100"/>
        <c:noMultiLvlLbl val="0"/>
      </c:catAx>
      <c:valAx>
        <c:axId val="533135839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31343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[budget_powerpivot resolu.xlsx]tcd!Depenses_mois</c:name>
    <c:fmtId val="19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tcd!$H$4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tcd!$G$5:$G$11</c:f>
              <c:multiLvlStrCache>
                <c:ptCount val="5"/>
                <c:lvl>
                  <c:pt idx="0">
                    <c:v>février</c:v>
                  </c:pt>
                  <c:pt idx="1">
                    <c:v>mars</c:v>
                  </c:pt>
                  <c:pt idx="2">
                    <c:v>avril</c:v>
                  </c:pt>
                  <c:pt idx="3">
                    <c:v>mai</c:v>
                  </c:pt>
                  <c:pt idx="4">
                    <c:v>juin</c:v>
                  </c:pt>
                </c:lvl>
                <c:lvl>
                  <c:pt idx="0">
                    <c:v>2026</c:v>
                  </c:pt>
                </c:lvl>
              </c:multiLvlStrCache>
            </c:multiLvlStrRef>
          </c:cat>
          <c:val>
            <c:numRef>
              <c:f>tcd!$H$5:$H$11</c:f>
              <c:numCache>
                <c:formatCode>#,##0</c:formatCode>
                <c:ptCount val="5"/>
                <c:pt idx="0">
                  <c:v>8320</c:v>
                </c:pt>
                <c:pt idx="1">
                  <c:v>24060</c:v>
                </c:pt>
                <c:pt idx="2">
                  <c:v>46630</c:v>
                </c:pt>
                <c:pt idx="3">
                  <c:v>33340</c:v>
                </c:pt>
                <c:pt idx="4">
                  <c:v>21040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12-4161-951F-4DE596E97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14375568"/>
        <c:axId val="1814372688"/>
      </c:lineChart>
      <c:catAx>
        <c:axId val="181437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14372688"/>
        <c:crosses val="autoZero"/>
        <c:auto val="1"/>
        <c:lblAlgn val="ctr"/>
        <c:lblOffset val="100"/>
        <c:noMultiLvlLbl val="0"/>
      </c:catAx>
      <c:valAx>
        <c:axId val="1814372688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14375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379095</xdr:colOff>
      <xdr:row>15</xdr:row>
      <xdr:rowOff>87630</xdr:rowOff>
    </xdr:from>
    <xdr:to>
      <xdr:col>9</xdr:col>
      <xdr:colOff>1127760</xdr:colOff>
      <xdr:row>26</xdr:row>
      <xdr:rowOff>85725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47AB3F8-514B-40CB-8E0A-32EDC62BA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334736</xdr:colOff>
      <xdr:row>2</xdr:row>
      <xdr:rowOff>185058</xdr:rowOff>
    </xdr:from>
    <xdr:to>
      <xdr:col>9</xdr:col>
      <xdr:colOff>1143001</xdr:colOff>
      <xdr:row>13</xdr:row>
      <xdr:rowOff>43544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291D11EC-36A3-488A-BEC1-7788D29BC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545374</xdr:colOff>
      <xdr:row>7</xdr:row>
      <xdr:rowOff>40276</xdr:rowOff>
    </xdr:from>
    <xdr:to>
      <xdr:col>12</xdr:col>
      <xdr:colOff>327660</xdr:colOff>
      <xdr:row>20</xdr:row>
      <xdr:rowOff>25308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Phase 1">
              <a:extLst>
                <a:ext uri="{FF2B5EF4-FFF2-40B4-BE49-F238E27FC236}">
                  <a16:creationId xmlns:a16="http://schemas.microsoft.com/office/drawing/2014/main" id="{2EED4F14-CE4C-637D-B148-226FF9871DA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has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922431" y="1640476"/>
              <a:ext cx="1828800" cy="3152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 noro" refreshedDate="45803.452125694443" createdVersion="5" refreshedVersion="8" minRefreshableVersion="3" recordCount="0" supportSubquery="1" supportAdvancedDrill="1" xr:uid="{C288E477-AF01-4D66-88DE-3E16EA2F58DB}">
  <cacheSource type="external" connectionId="2"/>
  <cacheFields count="4">
    <cacheField name="[T_Budget].[Phase].[Phase]" caption="Phase" numFmtId="0" hierarchy="9" level="1">
      <sharedItems count="5">
        <s v="Clôture"/>
        <s v="Développement artistique"/>
        <s v="Festival"/>
        <s v="Pré-production"/>
        <s v="Réalisation"/>
      </sharedItems>
    </cacheField>
    <cacheField name="[Measures].[somme_depenses]" caption="somme_depenses" numFmtId="0" hierarchy="34" level="32767"/>
    <cacheField name="[Measures].[somme_budget]" caption="somme_budget" numFmtId="0" hierarchy="35" level="32767"/>
    <cacheField name="[Measures].[%_consommation]" caption="%_consommation" numFmtId="0" hierarchy="36" level="32767"/>
  </cacheFields>
  <cacheHierarchies count="46">
    <cacheHierarchy uniqueName="[Calendrier].[Date]" caption="Date" attribute="1" time="1" keyAttribute="1" defaultMemberUniqueName="[Calendrier].[Date].[All]" allUniqueName="[Calendrier].[Date].[All]" dimensionUniqueName="[Calendrier]" displayFolder="" count="2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2" memberValueDatatype="2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4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2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2" memberValueDatatype="13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2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2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2" memberValueDatatype="130" unbalanced="0"/>
    <cacheHierarchy uniqueName="[T_Budget].[ID Budget]" caption="ID Budget" attribute="1" defaultMemberUniqueName="[T_Budget].[ID Budget].[All]" allUniqueName="[T_Budget].[ID Budget].[All]" dimensionUniqueName="[T_Budget]" displayFolder="" count="2" memberValueDatatype="130" unbalanced="0"/>
    <cacheHierarchy uniqueName="[T_Budget].[Phase]" caption="Phase" attribute="1" defaultMemberUniqueName="[T_Budget].[Phase].[All]" allUniqueName="[T_Budget].[Phase].[All]" dimensionUniqueName="[T_Budget]" displayFolder="" count="2" memberValueDatatype="130" unbalanced="0">
      <fieldsUsage count="2">
        <fieldUsage x="-1"/>
        <fieldUsage x="0"/>
      </fieldsUsage>
    </cacheHierarchy>
    <cacheHierarchy uniqueName="[T_Budget].[Budget Prévisionnel]" caption="Budget Prévisionnel" attribute="1" defaultMemberUniqueName="[T_Budget].[Budget Prévisionnel].[All]" allUniqueName="[T_Budget].[Budget Prévisionnel].[All]" dimensionUniqueName="[T_Budget]" displayFolder="" count="2" memberValueDatatype="20" unbalanced="0"/>
    <cacheHierarchy uniqueName="[T_Compte].[Compte]" caption="Compte" attribute="1" defaultMemberUniqueName="[T_Compte].[Compte].[All]" allUniqueName="[T_Compte].[Compte].[All]" dimensionUniqueName="[T_Compte]" displayFolder="" count="2" memberValueDatatype="20" unbalanced="0"/>
    <cacheHierarchy uniqueName="[T_Compte].[Intitulé]" caption="Intitulé" attribute="1" defaultMemberUniqueName="[T_Compte].[Intitulé].[All]" allUniqueName="[T_Compte].[Intitulé].[All]" dimensionUniqueName="[T_Compte]" displayFolder="" count="2" memberValueDatatype="130" unbalanced="0"/>
    <cacheHierarchy uniqueName="[T_Couts].[Code_CC]" caption="Code_CC" attribute="1" defaultMemberUniqueName="[T_Couts].[Code_CC].[All]" allUniqueName="[T_Couts].[Code_CC].[All]" dimensionUniqueName="[T_Couts]" displayFolder="" count="2" memberValueDatatype="130" unbalanced="0"/>
    <cacheHierarchy uniqueName="[T_Couts].[Nom_CC]" caption="Nom_CC" attribute="1" defaultMemberUniqueName="[T_Couts].[Nom_CC].[All]" allUniqueName="[T_Couts].[Nom_CC].[All]" dimensionUniqueName="[T_Couts]" displayFolder="" count="2" memberValueDatatype="130" unbalanced="0"/>
    <cacheHierarchy uniqueName="[T_Couts].[Département]" caption="Département" attribute="1" defaultMemberUniqueName="[T_Couts].[Département].[All]" allUniqueName="[T_Couts].[Département].[All]" dimensionUniqueName="[T_Couts]" displayFolder="" count="2" memberValueDatatype="130" unbalanced="0"/>
    <cacheHierarchy uniqueName="[T_Couts].[Type_CC]" caption="Type_CC" attribute="1" defaultMemberUniqueName="[T_Couts].[Type_CC].[All]" allUniqueName="[T_Couts].[Type_CC].[All]" dimensionUniqueName="[T_Couts]" displayFolder="" count="2" memberValueDatatype="130" unbalanced="0"/>
    <cacheHierarchy uniqueName="[T_Depenses].[N° Facture]" caption="N° Facture" attribute="1" defaultMemberUniqueName="[T_Depenses].[N° Facture].[All]" allUniqueName="[T_Depenses].[N° Facture].[All]" dimensionUniqueName="[T_Depenses]" displayFolder="" count="2" memberValueDatatype="130" unbalanced="0"/>
    <cacheHierarchy uniqueName="[T_Depenses].[Date]" caption="Date" attribute="1" time="1" defaultMemberUniqueName="[T_Depenses].[Date].[All]" allUniqueName="[T_Depenses].[Date].[All]" dimensionUniqueName="[T_Depenses]" displayFolder="" count="2" memberValueDatatype="7" unbalanced="0"/>
    <cacheHierarchy uniqueName="[T_Depenses].[ID_Phase]" caption="ID_Phase" attribute="1" defaultMemberUniqueName="[T_Depenses].[ID_Phase].[All]" allUniqueName="[T_Depenses].[ID_Phase].[All]" dimensionUniqueName="[T_Depenses]" displayFolder="" count="2" memberValueDatatype="130" unbalanced="0"/>
    <cacheHierarchy uniqueName="[T_Depenses].[ID_Fournisseur]" caption="ID_Fournisseur" attribute="1" defaultMemberUniqueName="[T_Depenses].[ID_Fournisseur].[All]" allUniqueName="[T_Depenses].[ID_Fournisseur].[All]" dimensionUniqueName="[T_Depenses]" displayFolder="" count="2" memberValueDatatype="130" unbalanced="0"/>
    <cacheHierarchy uniqueName="[T_Depenses].[Compte]" caption="Compte" attribute="1" defaultMemberUniqueName="[T_Depenses].[Compte].[All]" allUniqueName="[T_Depenses].[Compte].[All]" dimensionUniqueName="[T_Depenses]" displayFolder="" count="2" memberValueDatatype="20" unbalanced="0"/>
    <cacheHierarchy uniqueName="[T_Depenses].[Budget]" caption="Budget" attribute="1" defaultMemberUniqueName="[T_Depenses].[Budget].[All]" allUniqueName="[T_Depenses].[Budget].[All]" dimensionUniqueName="[T_Depenses]" displayFolder="" count="2" memberValueDatatype="130" unbalanced="0"/>
    <cacheHierarchy uniqueName="[T_Depenses].[Centre Couts]" caption="Centre Couts" attribute="1" defaultMemberUniqueName="[T_Depenses].[Centre Couts].[All]" allUniqueName="[T_Depenses].[Centre Couts].[All]" dimensionUniqueName="[T_Depenses]" displayFolder="" count="2" memberValueDatatype="130" unbalanced="0"/>
    <cacheHierarchy uniqueName="[T_Depenses].[Montant]" caption="Montant" attribute="1" defaultMemberUniqueName="[T_Depenses].[Montant].[All]" allUniqueName="[T_Depenses].[Montant].[All]" dimensionUniqueName="[T_Depenses]" displayFolder="" count="2" memberValueDatatype="20" unbalanced="0"/>
    <cacheHierarchy uniqueName="[T_Fournisseurs].[ID Fournisseur]" caption="ID Fournisseur" attribute="1" defaultMemberUniqueName="[T_Fournisseurs].[ID Fournisseur].[All]" allUniqueName="[T_Fournisseurs].[ID Fournisseur].[All]" dimensionUniqueName="[T_Fournisseurs]" displayFolder="" count="2" memberValueDatatype="130" unbalanced="0"/>
    <cacheHierarchy uniqueName="[T_Fournisseurs].[Nom Fournisseur]" caption="Nom Fournisseur" attribute="1" defaultMemberUniqueName="[T_Fournisseurs].[Nom Fournisseur].[All]" allUniqueName="[T_Fournisseurs].[Nom Fournisseur].[All]" dimensionUniqueName="[T_Fournisseurs]" displayFolder="" count="2" memberValueDatatype="130" unbalanced="0"/>
    <cacheHierarchy uniqueName="[T_Fournisseurs].[Adresse]" caption="Adresse" attribute="1" defaultMemberUniqueName="[T_Fournisseurs].[Adresse].[All]" allUniqueName="[T_Fournisseurs].[Adresse].[All]" dimensionUniqueName="[T_Fournisseurs]" displayFolder="" count="2" memberValueDatatype="130" unbalanced="0"/>
    <cacheHierarchy uniqueName="[T_Fournisseurs].[Ville]" caption="Ville" attribute="1" defaultMemberUniqueName="[T_Fournisseurs].[Ville].[All]" allUniqueName="[T_Fournisseurs].[Ville].[All]" dimensionUniqueName="[T_Fournisseurs]" displayFolder="" count="2" memberValueDatatype="130" unbalanced="0"/>
    <cacheHierarchy uniqueName="[T_Phase].[ID Phase]" caption="ID Phase" attribute="1" defaultMemberUniqueName="[T_Phase].[ID Phase].[All]" allUniqueName="[T_Phase].[ID Phase].[All]" dimensionUniqueName="[T_Phase]" displayFolder="" count="2" memberValueDatatype="130" unbalanced="0"/>
    <cacheHierarchy uniqueName="[T_Phase].[Phase]" caption="Phase" attribute="1" defaultMemberUniqueName="[T_Phase].[Phase].[All]" allUniqueName="[T_Phase].[Phase].[All]" dimensionUniqueName="[T_Phase]" displayFolder="" count="2" memberValueDatatype="130" unbalanced="0"/>
    <cacheHierarchy uniqueName="[T_Phase].[responsable Phase]" caption="responsable Phase" attribute="1" defaultMemberUniqueName="[T_Phase].[responsable Phase].[All]" allUniqueName="[T_Phase].[responsable Phase].[All]" dimensionUniqueName="[T_Phase]" displayFolder="" count="2" memberValueDatatype="130" unbalanced="0"/>
    <cacheHierarchy uniqueName="[Measures].[Somme de Budget Prévisionnel]" caption="Somme de Budget Prévisionnel" measure="1" displayFolder="" measureGroup="T_Budget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]" caption="Somme de Montant" measure="1" displayFolder="" measureGroup="T_Depenses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_depenses]" caption="somme_depenses" measure="1" displayFolder="" measureGroup="T_Depenses" count="0" oneField="1">
      <fieldsUsage count="1">
        <fieldUsage x="1"/>
      </fieldsUsage>
    </cacheHierarchy>
    <cacheHierarchy uniqueName="[Measures].[somme_budget]" caption="somme_budget" measure="1" displayFolder="" measureGroup="T_Budget" count="0" oneField="1">
      <fieldsUsage count="1">
        <fieldUsage x="2"/>
      </fieldsUsage>
    </cacheHierarchy>
    <cacheHierarchy uniqueName="[Measures].[%_consommation]" caption="%_consommation" measure="1" displayFolder="" measureGroup="T_Budget" count="0" oneField="1">
      <fieldsUsage count="1">
        <fieldUsage x="3"/>
      </fieldsUsage>
    </cacheHierarchy>
    <cacheHierarchy uniqueName="[Measures].[Budget restant]" caption="Budget restant" measure="1" displayFolder="" measureGroup="T_Depenses" count="0"/>
    <cacheHierarchy uniqueName="[Measures].[__XL_Count T_Depenses]" caption="__XL_Count T_Depenses" measure="1" displayFolder="" measureGroup="T_Depenses" count="0" hidden="1"/>
    <cacheHierarchy uniqueName="[Measures].[__XL_Count T_Compte]" caption="__XL_Count T_Compte" measure="1" displayFolder="" measureGroup="T_Compte" count="0" hidden="1"/>
    <cacheHierarchy uniqueName="[Measures].[__XL_Count T_Phase]" caption="__XL_Count T_Phase" measure="1" displayFolder="" measureGroup="T_Phase" count="0" hidden="1"/>
    <cacheHierarchy uniqueName="[Measures].[__XL_Count T_Fournisseurs]" caption="__XL_Count T_Fournisseurs" measure="1" displayFolder="" measureGroup="T_Fournisseurs" count="0" hidden="1"/>
    <cacheHierarchy uniqueName="[Measures].[__XL_Count T_Budget]" caption="__XL_Count T_Budget" measure="1" displayFolder="" measureGroup="T_Budget" count="0" hidden="1"/>
    <cacheHierarchy uniqueName="[Measures].[__XL_Count T_Couts]" caption="__XL_Count T_Couts" measure="1" displayFolder="" measureGroup="T_Couts" count="0" hidden="1"/>
    <cacheHierarchy uniqueName="[Measures].[__XL_Count Calendrier]" caption="__XL_Count Calendrier" measure="1" displayFolder="" measureGroup="Calendrier" count="0" hidden="1"/>
    <cacheHierarchy uniqueName="[Measures].[__Aucune mesure définie]" caption="__Aucune mesure définie" measure="1" displayFolder="" count="0" hidden="1"/>
  </cacheHierarchies>
  <kpis count="0"/>
  <dimensions count="8">
    <dimension name="Calendrier" uniqueName="[Calendrier]" caption="Calendrier"/>
    <dimension measure="1" name="Measures" uniqueName="[Measures]" caption="Measures"/>
    <dimension name="T_Budget" uniqueName="[T_Budget]" caption="T_Budget"/>
    <dimension name="T_Compte" uniqueName="[T_Compte]" caption="T_Compte"/>
    <dimension name="T_Couts" uniqueName="[T_Couts]" caption="T_Couts"/>
    <dimension name="T_Depenses" uniqueName="[T_Depenses]" caption="T_Depenses"/>
    <dimension name="T_Fournisseurs" uniqueName="[T_Fournisseurs]" caption="T_Fournisseurs"/>
    <dimension name="T_Phase" uniqueName="[T_Phase]" caption="T_Phase"/>
  </dimensions>
  <measureGroups count="7">
    <measureGroup name="Calendrier" caption="Calendrier"/>
    <measureGroup name="T_Budget" caption="T_Budget"/>
    <measureGroup name="T_Compte" caption="T_Compte"/>
    <measureGroup name="T_Couts" caption="T_Couts"/>
    <measureGroup name="T_Depenses" caption="T_Depenses"/>
    <measureGroup name="T_Fournisseurs" caption="T_Fournisseurs"/>
    <measureGroup name="T_Phase" caption="T_Phase"/>
  </measureGroups>
  <maps count="13">
    <map measureGroup="0" dimension="0"/>
    <map measureGroup="1" dimension="2"/>
    <map measureGroup="2" dimension="3"/>
    <map measureGroup="3" dimension="4"/>
    <map measureGroup="4" dimension="0"/>
    <map measureGroup="4" dimension="2"/>
    <map measureGroup="4" dimension="3"/>
    <map measureGroup="4" dimension="4"/>
    <map measureGroup="4" dimension="5"/>
    <map measureGroup="4" dimension="6"/>
    <map measureGroup="4" dimension="7"/>
    <map measureGroup="5" dimension="6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 noro" refreshedDate="45803.452126504628" createdVersion="8" refreshedVersion="8" minRefreshableVersion="3" recordCount="0" supportSubquery="1" supportAdvancedDrill="1" xr:uid="{E95358AF-169C-4006-BA24-6C83E13BE891}">
  <cacheSource type="external" connectionId="2"/>
  <cacheFields count="3">
    <cacheField name="[T_Fournisseurs].[Nom Fournisseur].[Nom Fournisseur]" caption="Nom Fournisseur" numFmtId="0" hierarchy="26" level="1">
      <sharedItems count="10">
        <s v="Artéson Production"/>
        <s v="Art'Food"/>
        <s v="CulturePub"/>
        <s v="EventTech"/>
        <s v="Images &amp; Films"/>
        <s v="Le Studio Graphique"/>
        <s v="Maison des Artistes Associés"/>
        <s v="Scène &amp; Lumière"/>
        <s v="Tempo Musique"/>
        <s v="Véga Location"/>
      </sharedItems>
    </cacheField>
    <cacheField name="[Measures].[somme_depenses]" caption="somme_depenses" numFmtId="0" hierarchy="34" level="32767"/>
    <cacheField name="[T_Budget].[Phase].[Phase]" caption="Phase" numFmtId="0" hierarchy="9" level="1">
      <sharedItems containsSemiMixedTypes="0" containsNonDate="0" containsString="0"/>
    </cacheField>
  </cacheFields>
  <cacheHierarchies count="46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0" memberValueDatatype="2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0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T_Budget].[ID Budget]" caption="ID Budget" attribute="1" defaultMemberUniqueName="[T_Budget].[ID Budget].[All]" allUniqueName="[T_Budget].[ID Budget].[All]" dimensionUniqueName="[T_Budget]" displayFolder="" count="0" memberValueDatatype="130" unbalanced="0"/>
    <cacheHierarchy uniqueName="[T_Budget].[Phase]" caption="Phase" attribute="1" defaultMemberUniqueName="[T_Budget].[Phase].[All]" allUniqueName="[T_Budget].[Phase].[All]" dimensionUniqueName="[T_Budget]" displayFolder="" count="2" memberValueDatatype="130" unbalanced="0">
      <fieldsUsage count="2">
        <fieldUsage x="-1"/>
        <fieldUsage x="2"/>
      </fieldsUsage>
    </cacheHierarchy>
    <cacheHierarchy uniqueName="[T_Budget].[Budget Prévisionnel]" caption="Budget Prévisionnel" attribute="1" defaultMemberUniqueName="[T_Budget].[Budget Prévisionnel].[All]" allUniqueName="[T_Budget].[Budget Prévisionnel].[All]" dimensionUniqueName="[T_Budget]" displayFolder="" count="0" memberValueDatatype="20" unbalanced="0"/>
    <cacheHierarchy uniqueName="[T_Compte].[Compte]" caption="Compte" attribute="1" defaultMemberUniqueName="[T_Compte].[Compte].[All]" allUniqueName="[T_Compte].[Compte].[All]" dimensionUniqueName="[T_Compte]" displayFolder="" count="0" memberValueDatatype="20" unbalanced="0"/>
    <cacheHierarchy uniqueName="[T_Compte].[Intitulé]" caption="Intitulé" attribute="1" defaultMemberUniqueName="[T_Compte].[Intitulé].[All]" allUniqueName="[T_Compte].[Intitulé].[All]" dimensionUniqueName="[T_Compte]" displayFolder="" count="0" memberValueDatatype="130" unbalanced="0"/>
    <cacheHierarchy uniqueName="[T_Couts].[Code_CC]" caption="Code_CC" attribute="1" defaultMemberUniqueName="[T_Couts].[Code_CC].[All]" allUniqueName="[T_Couts].[Code_CC].[All]" dimensionUniqueName="[T_Couts]" displayFolder="" count="0" memberValueDatatype="130" unbalanced="0"/>
    <cacheHierarchy uniqueName="[T_Couts].[Nom_CC]" caption="Nom_CC" attribute="1" defaultMemberUniqueName="[T_Couts].[Nom_CC].[All]" allUniqueName="[T_Couts].[Nom_CC].[All]" dimensionUniqueName="[T_Couts]" displayFolder="" count="0" memberValueDatatype="130" unbalanced="0"/>
    <cacheHierarchy uniqueName="[T_Couts].[Département]" caption="Département" attribute="1" defaultMemberUniqueName="[T_Couts].[Département].[All]" allUniqueName="[T_Couts].[Département].[All]" dimensionUniqueName="[T_Couts]" displayFolder="" count="0" memberValueDatatype="130" unbalanced="0"/>
    <cacheHierarchy uniqueName="[T_Couts].[Type_CC]" caption="Type_CC" attribute="1" defaultMemberUniqueName="[T_Couts].[Type_CC].[All]" allUniqueName="[T_Couts].[Type_CC].[All]" dimensionUniqueName="[T_Couts]" displayFolder="" count="0" memberValueDatatype="130" unbalanced="0"/>
    <cacheHierarchy uniqueName="[T_Depenses].[N° Facture]" caption="N° Facture" attribute="1" defaultMemberUniqueName="[T_Depenses].[N° Facture].[All]" allUniqueName="[T_Depenses].[N° Facture].[All]" dimensionUniqueName="[T_Depenses]" displayFolder="" count="0" memberValueDatatype="130" unbalanced="0"/>
    <cacheHierarchy uniqueName="[T_Depenses].[Date]" caption="Date" attribute="1" time="1" defaultMemberUniqueName="[T_Depenses].[Date].[All]" allUniqueName="[T_Depenses].[Date].[All]" dimensionUniqueName="[T_Depenses]" displayFolder="" count="0" memberValueDatatype="7" unbalanced="0"/>
    <cacheHierarchy uniqueName="[T_Depenses].[ID_Phase]" caption="ID_Phase" attribute="1" defaultMemberUniqueName="[T_Depenses].[ID_Phase].[All]" allUniqueName="[T_Depenses].[ID_Phase].[All]" dimensionUniqueName="[T_Depenses]" displayFolder="" count="0" memberValueDatatype="130" unbalanced="0"/>
    <cacheHierarchy uniqueName="[T_Depenses].[ID_Fournisseur]" caption="ID_Fournisseur" attribute="1" defaultMemberUniqueName="[T_Depenses].[ID_Fournisseur].[All]" allUniqueName="[T_Depenses].[ID_Fournisseur].[All]" dimensionUniqueName="[T_Depenses]" displayFolder="" count="0" memberValueDatatype="130" unbalanced="0"/>
    <cacheHierarchy uniqueName="[T_Depenses].[Compte]" caption="Compte" attribute="1" defaultMemberUniqueName="[T_Depenses].[Compte].[All]" allUniqueName="[T_Depenses].[Compte].[All]" dimensionUniqueName="[T_Depenses]" displayFolder="" count="0" memberValueDatatype="20" unbalanced="0"/>
    <cacheHierarchy uniqueName="[T_Depenses].[Budget]" caption="Budget" attribute="1" defaultMemberUniqueName="[T_Depenses].[Budget].[All]" allUniqueName="[T_Depenses].[Budget].[All]" dimensionUniqueName="[T_Depenses]" displayFolder="" count="0" memberValueDatatype="130" unbalanced="0"/>
    <cacheHierarchy uniqueName="[T_Depenses].[Centre Couts]" caption="Centre Couts" attribute="1" defaultMemberUniqueName="[T_Depenses].[Centre Couts].[All]" allUniqueName="[T_Depenses].[Centre Couts].[All]" dimensionUniqueName="[T_Depenses]" displayFolder="" count="0" memberValueDatatype="130" unbalanced="0"/>
    <cacheHierarchy uniqueName="[T_Depenses].[Montant]" caption="Montant" attribute="1" defaultMemberUniqueName="[T_Depenses].[Montant].[All]" allUniqueName="[T_Depenses].[Montant].[All]" dimensionUniqueName="[T_Depenses]" displayFolder="" count="0" memberValueDatatype="20" unbalanced="0"/>
    <cacheHierarchy uniqueName="[T_Fournisseurs].[ID Fournisseur]" caption="ID Fournisseur" attribute="1" defaultMemberUniqueName="[T_Fournisseurs].[ID Fournisseur].[All]" allUniqueName="[T_Fournisseurs].[ID Fournisseur].[All]" dimensionUniqueName="[T_Fournisseurs]" displayFolder="" count="0" memberValueDatatype="130" unbalanced="0"/>
    <cacheHierarchy uniqueName="[T_Fournisseurs].[Nom Fournisseur]" caption="Nom Fournisseur" attribute="1" defaultMemberUniqueName="[T_Fournisseurs].[Nom Fournisseur].[All]" allUniqueName="[T_Fournisseurs].[Nom Fournisseur].[All]" dimensionUniqueName="[T_Fournisseurs]" displayFolder="" count="2" memberValueDatatype="130" unbalanced="0">
      <fieldsUsage count="2">
        <fieldUsage x="-1"/>
        <fieldUsage x="0"/>
      </fieldsUsage>
    </cacheHierarchy>
    <cacheHierarchy uniqueName="[T_Fournisseurs].[Adresse]" caption="Adresse" attribute="1" defaultMemberUniqueName="[T_Fournisseurs].[Adresse].[All]" allUniqueName="[T_Fournisseurs].[Adresse].[All]" dimensionUniqueName="[T_Fournisseurs]" displayFolder="" count="0" memberValueDatatype="130" unbalanced="0"/>
    <cacheHierarchy uniqueName="[T_Fournisseurs].[Ville]" caption="Ville" attribute="1" defaultMemberUniqueName="[T_Fournisseurs].[Ville].[All]" allUniqueName="[T_Fournisseurs].[Ville].[All]" dimensionUniqueName="[T_Fournisseurs]" displayFolder="" count="0" memberValueDatatype="130" unbalanced="0"/>
    <cacheHierarchy uniqueName="[T_Phase].[ID Phase]" caption="ID Phase" attribute="1" defaultMemberUniqueName="[T_Phase].[ID Phase].[All]" allUniqueName="[T_Phase].[ID Phase].[All]" dimensionUniqueName="[T_Phase]" displayFolder="" count="0" memberValueDatatype="130" unbalanced="0"/>
    <cacheHierarchy uniqueName="[T_Phase].[Phase]" caption="Phase" attribute="1" defaultMemberUniqueName="[T_Phase].[Phase].[All]" allUniqueName="[T_Phase].[Phase].[All]" dimensionUniqueName="[T_Phase]" displayFolder="" count="0" memberValueDatatype="130" unbalanced="0"/>
    <cacheHierarchy uniqueName="[T_Phase].[responsable Phase]" caption="responsable Phase" attribute="1" defaultMemberUniqueName="[T_Phase].[responsable Phase].[All]" allUniqueName="[T_Phase].[responsable Phase].[All]" dimensionUniqueName="[T_Phase]" displayFolder="" count="0" memberValueDatatype="130" unbalanced="0"/>
    <cacheHierarchy uniqueName="[Measures].[Somme de Budget Prévisionnel]" caption="Somme de Budget Prévisionnel" measure="1" displayFolder="" measureGroup="T_Budget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]" caption="Somme de Montant" measure="1" displayFolder="" measureGroup="T_Depenses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_depenses]" caption="somme_depenses" measure="1" displayFolder="" measureGroup="T_Depenses" count="0" oneField="1">
      <fieldsUsage count="1">
        <fieldUsage x="1"/>
      </fieldsUsage>
    </cacheHierarchy>
    <cacheHierarchy uniqueName="[Measures].[somme_budget]" caption="somme_budget" measure="1" displayFolder="" measureGroup="T_Budget" count="0"/>
    <cacheHierarchy uniqueName="[Measures].[%_consommation]" caption="%_consommation" measure="1" displayFolder="" measureGroup="T_Budget" count="0"/>
    <cacheHierarchy uniqueName="[Measures].[Budget restant]" caption="Budget restant" measure="1" displayFolder="" measureGroup="T_Depenses" count="0"/>
    <cacheHierarchy uniqueName="[Measures].[__XL_Count T_Depenses]" caption="__XL_Count T_Depenses" measure="1" displayFolder="" measureGroup="T_Depenses" count="0" hidden="1"/>
    <cacheHierarchy uniqueName="[Measures].[__XL_Count T_Compte]" caption="__XL_Count T_Compte" measure="1" displayFolder="" measureGroup="T_Compte" count="0" hidden="1"/>
    <cacheHierarchy uniqueName="[Measures].[__XL_Count T_Phase]" caption="__XL_Count T_Phase" measure="1" displayFolder="" measureGroup="T_Phase" count="0" hidden="1"/>
    <cacheHierarchy uniqueName="[Measures].[__XL_Count T_Fournisseurs]" caption="__XL_Count T_Fournisseurs" measure="1" displayFolder="" measureGroup="T_Fournisseurs" count="0" hidden="1"/>
    <cacheHierarchy uniqueName="[Measures].[__XL_Count T_Budget]" caption="__XL_Count T_Budget" measure="1" displayFolder="" measureGroup="T_Budget" count="0" hidden="1"/>
    <cacheHierarchy uniqueName="[Measures].[__XL_Count T_Couts]" caption="__XL_Count T_Couts" measure="1" displayFolder="" measureGroup="T_Couts" count="0" hidden="1"/>
    <cacheHierarchy uniqueName="[Measures].[__XL_Count Calendrier]" caption="__XL_Count Calendrier" measure="1" displayFolder="" measureGroup="Calendrier" count="0" hidden="1"/>
    <cacheHierarchy uniqueName="[Measures].[__Aucune mesure définie]" caption="__Aucune mesure définie" measure="1" displayFolder="" count="0" hidden="1"/>
  </cacheHierarchies>
  <kpis count="0"/>
  <dimensions count="8">
    <dimension name="Calendrier" uniqueName="[Calendrier]" caption="Calendrier"/>
    <dimension measure="1" name="Measures" uniqueName="[Measures]" caption="Measures"/>
    <dimension name="T_Budget" uniqueName="[T_Budget]" caption="T_Budget"/>
    <dimension name="T_Compte" uniqueName="[T_Compte]" caption="T_Compte"/>
    <dimension name="T_Couts" uniqueName="[T_Couts]" caption="T_Couts"/>
    <dimension name="T_Depenses" uniqueName="[T_Depenses]" caption="T_Depenses"/>
    <dimension name="T_Fournisseurs" uniqueName="[T_Fournisseurs]" caption="T_Fournisseurs"/>
    <dimension name="T_Phase" uniqueName="[T_Phase]" caption="T_Phase"/>
  </dimensions>
  <measureGroups count="7">
    <measureGroup name="Calendrier" caption="Calendrier"/>
    <measureGroup name="T_Budget" caption="T_Budget"/>
    <measureGroup name="T_Compte" caption="T_Compte"/>
    <measureGroup name="T_Couts" caption="T_Couts"/>
    <measureGroup name="T_Depenses" caption="T_Depenses"/>
    <measureGroup name="T_Fournisseurs" caption="T_Fournisseurs"/>
    <measureGroup name="T_Phase" caption="T_Phase"/>
  </measureGroups>
  <maps count="13">
    <map measureGroup="0" dimension="0"/>
    <map measureGroup="1" dimension="2"/>
    <map measureGroup="2" dimension="3"/>
    <map measureGroup="3" dimension="4"/>
    <map measureGroup="4" dimension="0"/>
    <map measureGroup="4" dimension="2"/>
    <map measureGroup="4" dimension="3"/>
    <map measureGroup="4" dimension="4"/>
    <map measureGroup="4" dimension="5"/>
    <map measureGroup="4" dimension="6"/>
    <map measureGroup="4" dimension="7"/>
    <map measureGroup="5" dimension="6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 noro" refreshedDate="45803.452126851851" createdVersion="8" refreshedVersion="8" minRefreshableVersion="3" recordCount="0" supportSubquery="1" supportAdvancedDrill="1" xr:uid="{4DEC46E5-CCC5-4F67-93D8-E4D75C564643}">
  <cacheSource type="external" connectionId="2"/>
  <cacheFields count="5">
    <cacheField name="[Measures].[somme_depenses]" caption="somme_depenses" numFmtId="0" hierarchy="34" level="32767"/>
    <cacheField name="[Calendrier].[Hiérarchie de dates].[Année]" caption="Année" numFmtId="0" hierarchy="2" level="1">
      <sharedItems containsSemiMixedTypes="0" containsString="0" containsNumber="1" containsInteger="1" minValue="2026" maxValue="2026" count="1">
        <n v="2026"/>
      </sharedItems>
    </cacheField>
    <cacheField name="[Calendrier].[Hiérarchie de dates].[Mois]" caption="Mois" numFmtId="0" hierarchy="2" level="2">
      <sharedItems count="5">
        <s v="février"/>
        <s v="mars"/>
        <s v="avril"/>
        <s v="mai"/>
        <s v="juin"/>
      </sharedItems>
    </cacheField>
    <cacheField name="[Calendrier].[Hiérarchie de dates].[DateColumn]" caption="DateColumn" numFmtId="0" hierarchy="2" level="3">
      <sharedItems containsSemiMixedTypes="0" containsNonDate="0" containsString="0"/>
    </cacheField>
    <cacheField name="[T_Budget].[Phase].[Phase]" caption="Phase" numFmtId="0" hierarchy="9" level="1">
      <sharedItems containsSemiMixedTypes="0" containsNonDate="0" containsString="0"/>
    </cacheField>
  </cacheFields>
  <cacheHierarchies count="46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0" memberValueDatatype="2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4" unbalanced="0">
      <fieldsUsage count="4">
        <fieldUsage x="-1"/>
        <fieldUsage x="1"/>
        <fieldUsage x="2"/>
        <fieldUsage x="3"/>
      </fieldsUsage>
    </cacheHierarchy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T_Budget].[ID Budget]" caption="ID Budget" attribute="1" defaultMemberUniqueName="[T_Budget].[ID Budget].[All]" allUniqueName="[T_Budget].[ID Budget].[All]" dimensionUniqueName="[T_Budget]" displayFolder="" count="0" memberValueDatatype="130" unbalanced="0"/>
    <cacheHierarchy uniqueName="[T_Budget].[Phase]" caption="Phase" attribute="1" defaultMemberUniqueName="[T_Budget].[Phase].[All]" allUniqueName="[T_Budget].[Phase].[All]" dimensionUniqueName="[T_Budget]" displayFolder="" count="2" memberValueDatatype="130" unbalanced="0">
      <fieldsUsage count="2">
        <fieldUsage x="-1"/>
        <fieldUsage x="4"/>
      </fieldsUsage>
    </cacheHierarchy>
    <cacheHierarchy uniqueName="[T_Budget].[Budget Prévisionnel]" caption="Budget Prévisionnel" attribute="1" defaultMemberUniqueName="[T_Budget].[Budget Prévisionnel].[All]" allUniqueName="[T_Budget].[Budget Prévisionnel].[All]" dimensionUniqueName="[T_Budget]" displayFolder="" count="0" memberValueDatatype="20" unbalanced="0"/>
    <cacheHierarchy uniqueName="[T_Compte].[Compte]" caption="Compte" attribute="1" defaultMemberUniqueName="[T_Compte].[Compte].[All]" allUniqueName="[T_Compte].[Compte].[All]" dimensionUniqueName="[T_Compte]" displayFolder="" count="0" memberValueDatatype="20" unbalanced="0"/>
    <cacheHierarchy uniqueName="[T_Compte].[Intitulé]" caption="Intitulé" attribute="1" defaultMemberUniqueName="[T_Compte].[Intitulé].[All]" allUniqueName="[T_Compte].[Intitulé].[All]" dimensionUniqueName="[T_Compte]" displayFolder="" count="0" memberValueDatatype="130" unbalanced="0"/>
    <cacheHierarchy uniqueName="[T_Couts].[Code_CC]" caption="Code_CC" attribute="1" defaultMemberUniqueName="[T_Couts].[Code_CC].[All]" allUniqueName="[T_Couts].[Code_CC].[All]" dimensionUniqueName="[T_Couts]" displayFolder="" count="0" memberValueDatatype="130" unbalanced="0"/>
    <cacheHierarchy uniqueName="[T_Couts].[Nom_CC]" caption="Nom_CC" attribute="1" defaultMemberUniqueName="[T_Couts].[Nom_CC].[All]" allUniqueName="[T_Couts].[Nom_CC].[All]" dimensionUniqueName="[T_Couts]" displayFolder="" count="0" memberValueDatatype="130" unbalanced="0"/>
    <cacheHierarchy uniqueName="[T_Couts].[Département]" caption="Département" attribute="1" defaultMemberUniqueName="[T_Couts].[Département].[All]" allUniqueName="[T_Couts].[Département].[All]" dimensionUniqueName="[T_Couts]" displayFolder="" count="0" memberValueDatatype="130" unbalanced="0"/>
    <cacheHierarchy uniqueName="[T_Couts].[Type_CC]" caption="Type_CC" attribute="1" defaultMemberUniqueName="[T_Couts].[Type_CC].[All]" allUniqueName="[T_Couts].[Type_CC].[All]" dimensionUniqueName="[T_Couts]" displayFolder="" count="0" memberValueDatatype="130" unbalanced="0"/>
    <cacheHierarchy uniqueName="[T_Depenses].[N° Facture]" caption="N° Facture" attribute="1" defaultMemberUniqueName="[T_Depenses].[N° Facture].[All]" allUniqueName="[T_Depenses].[N° Facture].[All]" dimensionUniqueName="[T_Depenses]" displayFolder="" count="0" memberValueDatatype="130" unbalanced="0"/>
    <cacheHierarchy uniqueName="[T_Depenses].[Date]" caption="Date" attribute="1" time="1" defaultMemberUniqueName="[T_Depenses].[Date].[All]" allUniqueName="[T_Depenses].[Date].[All]" dimensionUniqueName="[T_Depenses]" displayFolder="" count="0" memberValueDatatype="7" unbalanced="0"/>
    <cacheHierarchy uniqueName="[T_Depenses].[ID_Phase]" caption="ID_Phase" attribute="1" defaultMemberUniqueName="[T_Depenses].[ID_Phase].[All]" allUniqueName="[T_Depenses].[ID_Phase].[All]" dimensionUniqueName="[T_Depenses]" displayFolder="" count="0" memberValueDatatype="130" unbalanced="0"/>
    <cacheHierarchy uniqueName="[T_Depenses].[ID_Fournisseur]" caption="ID_Fournisseur" attribute="1" defaultMemberUniqueName="[T_Depenses].[ID_Fournisseur].[All]" allUniqueName="[T_Depenses].[ID_Fournisseur].[All]" dimensionUniqueName="[T_Depenses]" displayFolder="" count="0" memberValueDatatype="130" unbalanced="0"/>
    <cacheHierarchy uniqueName="[T_Depenses].[Compte]" caption="Compte" attribute="1" defaultMemberUniqueName="[T_Depenses].[Compte].[All]" allUniqueName="[T_Depenses].[Compte].[All]" dimensionUniqueName="[T_Depenses]" displayFolder="" count="0" memberValueDatatype="20" unbalanced="0"/>
    <cacheHierarchy uniqueName="[T_Depenses].[Budget]" caption="Budget" attribute="1" defaultMemberUniqueName="[T_Depenses].[Budget].[All]" allUniqueName="[T_Depenses].[Budget].[All]" dimensionUniqueName="[T_Depenses]" displayFolder="" count="0" memberValueDatatype="130" unbalanced="0"/>
    <cacheHierarchy uniqueName="[T_Depenses].[Centre Couts]" caption="Centre Couts" attribute="1" defaultMemberUniqueName="[T_Depenses].[Centre Couts].[All]" allUniqueName="[T_Depenses].[Centre Couts].[All]" dimensionUniqueName="[T_Depenses]" displayFolder="" count="0" memberValueDatatype="130" unbalanced="0"/>
    <cacheHierarchy uniqueName="[T_Depenses].[Montant]" caption="Montant" attribute="1" defaultMemberUniqueName="[T_Depenses].[Montant].[All]" allUniqueName="[T_Depenses].[Montant].[All]" dimensionUniqueName="[T_Depenses]" displayFolder="" count="0" memberValueDatatype="20" unbalanced="0"/>
    <cacheHierarchy uniqueName="[T_Fournisseurs].[ID Fournisseur]" caption="ID Fournisseur" attribute="1" defaultMemberUniqueName="[T_Fournisseurs].[ID Fournisseur].[All]" allUniqueName="[T_Fournisseurs].[ID Fournisseur].[All]" dimensionUniqueName="[T_Fournisseurs]" displayFolder="" count="0" memberValueDatatype="130" unbalanced="0"/>
    <cacheHierarchy uniqueName="[T_Fournisseurs].[Nom Fournisseur]" caption="Nom Fournisseur" attribute="1" defaultMemberUniqueName="[T_Fournisseurs].[Nom Fournisseur].[All]" allUniqueName="[T_Fournisseurs].[Nom Fournisseur].[All]" dimensionUniqueName="[T_Fournisseurs]" displayFolder="" count="0" memberValueDatatype="130" unbalanced="0"/>
    <cacheHierarchy uniqueName="[T_Fournisseurs].[Adresse]" caption="Adresse" attribute="1" defaultMemberUniqueName="[T_Fournisseurs].[Adresse].[All]" allUniqueName="[T_Fournisseurs].[Adresse].[All]" dimensionUniqueName="[T_Fournisseurs]" displayFolder="" count="0" memberValueDatatype="130" unbalanced="0"/>
    <cacheHierarchy uniqueName="[T_Fournisseurs].[Ville]" caption="Ville" attribute="1" defaultMemberUniqueName="[T_Fournisseurs].[Ville].[All]" allUniqueName="[T_Fournisseurs].[Ville].[All]" dimensionUniqueName="[T_Fournisseurs]" displayFolder="" count="0" memberValueDatatype="130" unbalanced="0"/>
    <cacheHierarchy uniqueName="[T_Phase].[ID Phase]" caption="ID Phase" attribute="1" defaultMemberUniqueName="[T_Phase].[ID Phase].[All]" allUniqueName="[T_Phase].[ID Phase].[All]" dimensionUniqueName="[T_Phase]" displayFolder="" count="0" memberValueDatatype="130" unbalanced="0"/>
    <cacheHierarchy uniqueName="[T_Phase].[Phase]" caption="Phase" attribute="1" defaultMemberUniqueName="[T_Phase].[Phase].[All]" allUniqueName="[T_Phase].[Phase].[All]" dimensionUniqueName="[T_Phase]" displayFolder="" count="0" memberValueDatatype="130" unbalanced="0"/>
    <cacheHierarchy uniqueName="[T_Phase].[responsable Phase]" caption="responsable Phase" attribute="1" defaultMemberUniqueName="[T_Phase].[responsable Phase].[All]" allUniqueName="[T_Phase].[responsable Phase].[All]" dimensionUniqueName="[T_Phase]" displayFolder="" count="0" memberValueDatatype="130" unbalanced="0"/>
    <cacheHierarchy uniqueName="[Measures].[Somme de Budget Prévisionnel]" caption="Somme de Budget Prévisionnel" measure="1" displayFolder="" measureGroup="T_Budget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]" caption="Somme de Montant" measure="1" displayFolder="" measureGroup="T_Depenses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_depenses]" caption="somme_depenses" measure="1" displayFolder="" measureGroup="T_Depenses" count="0" oneField="1">
      <fieldsUsage count="1">
        <fieldUsage x="0"/>
      </fieldsUsage>
    </cacheHierarchy>
    <cacheHierarchy uniqueName="[Measures].[somme_budget]" caption="somme_budget" measure="1" displayFolder="" measureGroup="T_Budget" count="0"/>
    <cacheHierarchy uniqueName="[Measures].[%_consommation]" caption="%_consommation" measure="1" displayFolder="" measureGroup="T_Budget" count="0"/>
    <cacheHierarchy uniqueName="[Measures].[Budget restant]" caption="Budget restant" measure="1" displayFolder="" measureGroup="T_Depenses" count="0"/>
    <cacheHierarchy uniqueName="[Measures].[__XL_Count T_Depenses]" caption="__XL_Count T_Depenses" measure="1" displayFolder="" measureGroup="T_Depenses" count="0" hidden="1"/>
    <cacheHierarchy uniqueName="[Measures].[__XL_Count T_Compte]" caption="__XL_Count T_Compte" measure="1" displayFolder="" measureGroup="T_Compte" count="0" hidden="1"/>
    <cacheHierarchy uniqueName="[Measures].[__XL_Count T_Phase]" caption="__XL_Count T_Phase" measure="1" displayFolder="" measureGroup="T_Phase" count="0" hidden="1"/>
    <cacheHierarchy uniqueName="[Measures].[__XL_Count T_Fournisseurs]" caption="__XL_Count T_Fournisseurs" measure="1" displayFolder="" measureGroup="T_Fournisseurs" count="0" hidden="1"/>
    <cacheHierarchy uniqueName="[Measures].[__XL_Count T_Budget]" caption="__XL_Count T_Budget" measure="1" displayFolder="" measureGroup="T_Budget" count="0" hidden="1"/>
    <cacheHierarchy uniqueName="[Measures].[__XL_Count T_Couts]" caption="__XL_Count T_Couts" measure="1" displayFolder="" measureGroup="T_Couts" count="0" hidden="1"/>
    <cacheHierarchy uniqueName="[Measures].[__XL_Count Calendrier]" caption="__XL_Count Calendrier" measure="1" displayFolder="" measureGroup="Calendrier" count="0" hidden="1"/>
    <cacheHierarchy uniqueName="[Measures].[__Aucune mesure définie]" caption="__Aucune mesure définie" measure="1" displayFolder="" count="0" hidden="1"/>
  </cacheHierarchies>
  <kpis count="0"/>
  <dimensions count="8">
    <dimension name="Calendrier" uniqueName="[Calendrier]" caption="Calendrier"/>
    <dimension measure="1" name="Measures" uniqueName="[Measures]" caption="Measures"/>
    <dimension name="T_Budget" uniqueName="[T_Budget]" caption="T_Budget"/>
    <dimension name="T_Compte" uniqueName="[T_Compte]" caption="T_Compte"/>
    <dimension name="T_Couts" uniqueName="[T_Couts]" caption="T_Couts"/>
    <dimension name="T_Depenses" uniqueName="[T_Depenses]" caption="T_Depenses"/>
    <dimension name="T_Fournisseurs" uniqueName="[T_Fournisseurs]" caption="T_Fournisseurs"/>
    <dimension name="T_Phase" uniqueName="[T_Phase]" caption="T_Phase"/>
  </dimensions>
  <measureGroups count="7">
    <measureGroup name="Calendrier" caption="Calendrier"/>
    <measureGroup name="T_Budget" caption="T_Budget"/>
    <measureGroup name="T_Compte" caption="T_Compte"/>
    <measureGroup name="T_Couts" caption="T_Couts"/>
    <measureGroup name="T_Depenses" caption="T_Depenses"/>
    <measureGroup name="T_Fournisseurs" caption="T_Fournisseurs"/>
    <measureGroup name="T_Phase" caption="T_Phase"/>
  </measureGroups>
  <maps count="13">
    <map measureGroup="0" dimension="0"/>
    <map measureGroup="1" dimension="2"/>
    <map measureGroup="2" dimension="3"/>
    <map measureGroup="3" dimension="4"/>
    <map measureGroup="4" dimension="0"/>
    <map measureGroup="4" dimension="2"/>
    <map measureGroup="4" dimension="3"/>
    <map measureGroup="4" dimension="4"/>
    <map measureGroup="4" dimension="5"/>
    <map measureGroup="4" dimension="6"/>
    <map measureGroup="4" dimension="7"/>
    <map measureGroup="5" dimension="6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 noro" refreshedDate="45803.45197800926" createdVersion="3" refreshedVersion="8" minRefreshableVersion="3" recordCount="0" supportSubquery="1" supportAdvancedDrill="1" xr:uid="{0B6C9A74-6B2A-45FC-BF3B-D2CF5DE79C63}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6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0" memberValueDatatype="2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0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T_Budget].[ID Budget]" caption="ID Budget" attribute="1" defaultMemberUniqueName="[T_Budget].[ID Budget].[All]" allUniqueName="[T_Budget].[ID Budget].[All]" dimensionUniqueName="[T_Budget]" displayFolder="" count="0" memberValueDatatype="130" unbalanced="0"/>
    <cacheHierarchy uniqueName="[T_Budget].[Phase]" caption="Phase" attribute="1" defaultMemberUniqueName="[T_Budget].[Phase].[All]" allUniqueName="[T_Budget].[Phase].[All]" dimensionUniqueName="[T_Budget]" displayFolder="" count="2" memberValueDatatype="130" unbalanced="0"/>
    <cacheHierarchy uniqueName="[T_Budget].[Budget Prévisionnel]" caption="Budget Prévisionnel" attribute="1" defaultMemberUniqueName="[T_Budget].[Budget Prévisionnel].[All]" allUniqueName="[T_Budget].[Budget Prévisionnel].[All]" dimensionUniqueName="[T_Budget]" displayFolder="" count="0" memberValueDatatype="20" unbalanced="0"/>
    <cacheHierarchy uniqueName="[T_Compte].[Compte]" caption="Compte" attribute="1" defaultMemberUniqueName="[T_Compte].[Compte].[All]" allUniqueName="[T_Compte].[Compte].[All]" dimensionUniqueName="[T_Compte]" displayFolder="" count="0" memberValueDatatype="20" unbalanced="0"/>
    <cacheHierarchy uniqueName="[T_Compte].[Intitulé]" caption="Intitulé" attribute="1" defaultMemberUniqueName="[T_Compte].[Intitulé].[All]" allUniqueName="[T_Compte].[Intitulé].[All]" dimensionUniqueName="[T_Compte]" displayFolder="" count="0" memberValueDatatype="130" unbalanced="0"/>
    <cacheHierarchy uniqueName="[T_Couts].[Code_CC]" caption="Code_CC" attribute="1" defaultMemberUniqueName="[T_Couts].[Code_CC].[All]" allUniqueName="[T_Couts].[Code_CC].[All]" dimensionUniqueName="[T_Couts]" displayFolder="" count="0" memberValueDatatype="130" unbalanced="0"/>
    <cacheHierarchy uniqueName="[T_Couts].[Nom_CC]" caption="Nom_CC" attribute="1" defaultMemberUniqueName="[T_Couts].[Nom_CC].[All]" allUniqueName="[T_Couts].[Nom_CC].[All]" dimensionUniqueName="[T_Couts]" displayFolder="" count="0" memberValueDatatype="130" unbalanced="0"/>
    <cacheHierarchy uniqueName="[T_Couts].[Département]" caption="Département" attribute="1" defaultMemberUniqueName="[T_Couts].[Département].[All]" allUniqueName="[T_Couts].[Département].[All]" dimensionUniqueName="[T_Couts]" displayFolder="" count="0" memberValueDatatype="130" unbalanced="0"/>
    <cacheHierarchy uniqueName="[T_Couts].[Type_CC]" caption="Type_CC" attribute="1" defaultMemberUniqueName="[T_Couts].[Type_CC].[All]" allUniqueName="[T_Couts].[Type_CC].[All]" dimensionUniqueName="[T_Couts]" displayFolder="" count="0" memberValueDatatype="130" unbalanced="0"/>
    <cacheHierarchy uniqueName="[T_Depenses].[N° Facture]" caption="N° Facture" attribute="1" defaultMemberUniqueName="[T_Depenses].[N° Facture].[All]" allUniqueName="[T_Depenses].[N° Facture].[All]" dimensionUniqueName="[T_Depenses]" displayFolder="" count="0" memberValueDatatype="130" unbalanced="0"/>
    <cacheHierarchy uniqueName="[T_Depenses].[Date]" caption="Date" attribute="1" time="1" defaultMemberUniqueName="[T_Depenses].[Date].[All]" allUniqueName="[T_Depenses].[Date].[All]" dimensionUniqueName="[T_Depenses]" displayFolder="" count="0" memberValueDatatype="7" unbalanced="0"/>
    <cacheHierarchy uniqueName="[T_Depenses].[ID_Phase]" caption="ID_Phase" attribute="1" defaultMemberUniqueName="[T_Depenses].[ID_Phase].[All]" allUniqueName="[T_Depenses].[ID_Phase].[All]" dimensionUniqueName="[T_Depenses]" displayFolder="" count="0" memberValueDatatype="130" unbalanced="0"/>
    <cacheHierarchy uniqueName="[T_Depenses].[ID_Fournisseur]" caption="ID_Fournisseur" attribute="1" defaultMemberUniqueName="[T_Depenses].[ID_Fournisseur].[All]" allUniqueName="[T_Depenses].[ID_Fournisseur].[All]" dimensionUniqueName="[T_Depenses]" displayFolder="" count="0" memberValueDatatype="130" unbalanced="0"/>
    <cacheHierarchy uniqueName="[T_Depenses].[Compte]" caption="Compte" attribute="1" defaultMemberUniqueName="[T_Depenses].[Compte].[All]" allUniqueName="[T_Depenses].[Compte].[All]" dimensionUniqueName="[T_Depenses]" displayFolder="" count="0" memberValueDatatype="20" unbalanced="0"/>
    <cacheHierarchy uniqueName="[T_Depenses].[Budget]" caption="Budget" attribute="1" defaultMemberUniqueName="[T_Depenses].[Budget].[All]" allUniqueName="[T_Depenses].[Budget].[All]" dimensionUniqueName="[T_Depenses]" displayFolder="" count="0" memberValueDatatype="130" unbalanced="0"/>
    <cacheHierarchy uniqueName="[T_Depenses].[Centre Couts]" caption="Centre Couts" attribute="1" defaultMemberUniqueName="[T_Depenses].[Centre Couts].[All]" allUniqueName="[T_Depenses].[Centre Couts].[All]" dimensionUniqueName="[T_Depenses]" displayFolder="" count="0" memberValueDatatype="130" unbalanced="0"/>
    <cacheHierarchy uniqueName="[T_Depenses].[Montant]" caption="Montant" attribute="1" defaultMemberUniqueName="[T_Depenses].[Montant].[All]" allUniqueName="[T_Depenses].[Montant].[All]" dimensionUniqueName="[T_Depenses]" displayFolder="" count="0" memberValueDatatype="20" unbalanced="0"/>
    <cacheHierarchy uniqueName="[T_Fournisseurs].[ID Fournisseur]" caption="ID Fournisseur" attribute="1" defaultMemberUniqueName="[T_Fournisseurs].[ID Fournisseur].[All]" allUniqueName="[T_Fournisseurs].[ID Fournisseur].[All]" dimensionUniqueName="[T_Fournisseurs]" displayFolder="" count="0" memberValueDatatype="130" unbalanced="0"/>
    <cacheHierarchy uniqueName="[T_Fournisseurs].[Nom Fournisseur]" caption="Nom Fournisseur" attribute="1" defaultMemberUniqueName="[T_Fournisseurs].[Nom Fournisseur].[All]" allUniqueName="[T_Fournisseurs].[Nom Fournisseur].[All]" dimensionUniqueName="[T_Fournisseurs]" displayFolder="" count="0" memberValueDatatype="130" unbalanced="0"/>
    <cacheHierarchy uniqueName="[T_Fournisseurs].[Adresse]" caption="Adresse" attribute="1" defaultMemberUniqueName="[T_Fournisseurs].[Adresse].[All]" allUniqueName="[T_Fournisseurs].[Adresse].[All]" dimensionUniqueName="[T_Fournisseurs]" displayFolder="" count="0" memberValueDatatype="130" unbalanced="0"/>
    <cacheHierarchy uniqueName="[T_Fournisseurs].[Ville]" caption="Ville" attribute="1" defaultMemberUniqueName="[T_Fournisseurs].[Ville].[All]" allUniqueName="[T_Fournisseurs].[Ville].[All]" dimensionUniqueName="[T_Fournisseurs]" displayFolder="" count="0" memberValueDatatype="130" unbalanced="0"/>
    <cacheHierarchy uniqueName="[T_Phase].[ID Phase]" caption="ID Phase" attribute="1" defaultMemberUniqueName="[T_Phase].[ID Phase].[All]" allUniqueName="[T_Phase].[ID Phase].[All]" dimensionUniqueName="[T_Phase]" displayFolder="" count="0" memberValueDatatype="130" unbalanced="0"/>
    <cacheHierarchy uniqueName="[T_Phase].[Phase]" caption="Phase" attribute="1" defaultMemberUniqueName="[T_Phase].[Phase].[All]" allUniqueName="[T_Phase].[Phase].[All]" dimensionUniqueName="[T_Phase]" displayFolder="" count="0" memberValueDatatype="130" unbalanced="0"/>
    <cacheHierarchy uniqueName="[T_Phase].[responsable Phase]" caption="responsable Phase" attribute="1" defaultMemberUniqueName="[T_Phase].[responsable Phase].[All]" allUniqueName="[T_Phase].[responsable Phase].[All]" dimensionUniqueName="[T_Phase]" displayFolder="" count="0" memberValueDatatype="130" unbalanced="0"/>
    <cacheHierarchy uniqueName="[Measures].[Somme de Budget Prévisionnel]" caption="Somme de Budget Prévisionnel" measure="1" displayFolder="" measureGroup="T_Budget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]" caption="Somme de Montant" measure="1" displayFolder="" measureGroup="T_Depenses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somme_depenses]" caption="somme_depenses" measure="1" displayFolder="" measureGroup="T_Depenses" count="0"/>
    <cacheHierarchy uniqueName="[Measures].[somme_budget]" caption="somme_budget" measure="1" displayFolder="" measureGroup="T_Budget" count="0"/>
    <cacheHierarchy uniqueName="[Measures].[%_consommation]" caption="%_consommation" measure="1" displayFolder="" measureGroup="T_Budget" count="0"/>
    <cacheHierarchy uniqueName="[Measures].[Budget restant]" caption="Budget restant" measure="1" displayFolder="" measureGroup="T_Depenses" count="0"/>
    <cacheHierarchy uniqueName="[Measures].[__XL_Count T_Depenses]" caption="__XL_Count T_Depenses" measure="1" displayFolder="" measureGroup="T_Depenses" count="0" hidden="1"/>
    <cacheHierarchy uniqueName="[Measures].[__XL_Count T_Compte]" caption="__XL_Count T_Compte" measure="1" displayFolder="" measureGroup="T_Compte" count="0" hidden="1"/>
    <cacheHierarchy uniqueName="[Measures].[__XL_Count T_Phase]" caption="__XL_Count T_Phase" measure="1" displayFolder="" measureGroup="T_Phase" count="0" hidden="1"/>
    <cacheHierarchy uniqueName="[Measures].[__XL_Count T_Fournisseurs]" caption="__XL_Count T_Fournisseurs" measure="1" displayFolder="" measureGroup="T_Fournisseurs" count="0" hidden="1"/>
    <cacheHierarchy uniqueName="[Measures].[__XL_Count T_Budget]" caption="__XL_Count T_Budget" measure="1" displayFolder="" measureGroup="T_Budget" count="0" hidden="1"/>
    <cacheHierarchy uniqueName="[Measures].[__XL_Count T_Couts]" caption="__XL_Count T_Couts" measure="1" displayFolder="" measureGroup="T_Couts" count="0" hidden="1"/>
    <cacheHierarchy uniqueName="[Measures].[__XL_Count Calendrier]" caption="__XL_Count Calendrier" measure="1" displayFolder="" measureGroup="Calendrier" count="0" hidden="1"/>
    <cacheHierarchy uniqueName="[Measures].[__Aucune mesure définie]" caption="__Aucune mesure définie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932836397"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433BA5-E370-4DC0-BBB9-1BEF98AC1192}" name="Depenses_fournisseurs" cacheId="1" applyNumberFormats="0" applyBorderFormats="0" applyFontFormats="0" applyPatternFormats="0" applyAlignmentFormats="0" applyWidthHeightFormats="1" dataCaption="Valeurs" tag="7822e1ab-8731-4b96-a7c9-f03628f72c8d" updatedVersion="8" minRefreshableVersion="3" useAutoFormatting="1" itemPrintTitles="1" createdVersion="8" indent="0" outline="1" outlineData="1" multipleFieldFilters="0" chartFormat="20">
  <location ref="J4:K15" firstHeaderRow="1" firstDataRow="1" firstDataCol="1"/>
  <pivotFields count="3">
    <pivotField axis="axisRow" allDrilled="1" subtotalTop="0" showAll="0" sortType="ascending" defaultSubtotal="0" defaultAttributeDrillState="1">
      <items count="10">
        <item x="0"/>
        <item x="1"/>
        <item x="2"/>
        <item x="3"/>
        <item x="4"/>
        <item x="5"/>
        <item x="6"/>
        <item x="7"/>
        <item x="8"/>
        <item x="9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11">
    <i>
      <x v="1"/>
    </i>
    <i>
      <x/>
    </i>
    <i>
      <x v="7"/>
    </i>
    <i>
      <x v="8"/>
    </i>
    <i>
      <x v="4"/>
    </i>
    <i>
      <x v="3"/>
    </i>
    <i>
      <x v="5"/>
    </i>
    <i>
      <x v="6"/>
    </i>
    <i>
      <x v="9"/>
    </i>
    <i>
      <x v="2"/>
    </i>
    <i t="grand">
      <x/>
    </i>
  </rowItems>
  <colItems count="1">
    <i/>
  </colItems>
  <dataFields count="1">
    <dataField fld="1" subtotal="count" baseField="0" baseItem="0"/>
  </dataFields>
  <chartFormats count="1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46"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6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Fournisseurs]"/>
        <x15:activeTabTopLevelEntity name="[T_Depenses]"/>
        <x15:activeTabTopLevelEntity name="[T_Budget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8E2886-6E77-4F34-B869-345B172AB0E7}" name="Depenses_mois" cacheId="2" applyNumberFormats="0" applyBorderFormats="0" applyFontFormats="0" applyPatternFormats="0" applyAlignmentFormats="0" applyWidthHeightFormats="1" dataCaption="Valeurs" tag="04a34fd6-ffea-4fd2-8a8b-372a1e48b3dc" updatedVersion="8" minRefreshableVersion="3" useAutoFormatting="1" subtotalHiddenItems="1" itemPrintTitles="1" createdVersion="8" indent="0" outline="1" outlineData="1" multipleFieldFilters="0" chartFormat="20">
  <location ref="G4:H11" firstHeaderRow="1" firstDataRow="1" firstDataCol="1"/>
  <pivotFields count="5">
    <pivotField dataField="1" subtotalTop="0" showAll="0" defaultSubtotal="0"/>
    <pivotField axis="axisRow" allDrilled="1" subtotalTop="0" showAll="0" dataSourceSort="1" defaultSubtotal="0">
      <items count="1">
        <item c="1" x="0"/>
      </items>
    </pivotField>
    <pivotField axis="axisRow" allDrilled="1" subtotalTop="0" showAll="0" dataSourceSort="1" defaultSubtotal="0">
      <items count="5">
        <item c="1" x="0"/>
        <item c="1" x="1"/>
        <item c="1" x="2"/>
        <item c="1" x="3"/>
        <item c="1" x="4"/>
      </items>
    </pivotField>
    <pivotField axis="axisRow" subtotalTop="0" showAll="0" dataSourceSort="1" defaultSubtotal="0"/>
    <pivotField allDrilled="1" subtotalTop="0" showAll="0" dataSourceSort="1" defaultSubtotal="0" defaultAttributeDrillState="1"/>
  </pivotFields>
  <rowFields count="2">
    <field x="1"/>
    <field x="2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Items count="1">
    <i/>
  </colItems>
  <dataFields count="1">
    <dataField fld="0" subtotal="count" baseField="0" baseItem="0"/>
  </dataFields>
  <chartFormats count="2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46"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Depenses]"/>
        <x15:activeTabTopLevelEntity name="[T_Phase]"/>
        <x15:activeTabTopLevelEntity name="[T_Budget]"/>
        <x15:activeTabTopLevelEntity name="[Calendrie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03EC6A-3C89-48E0-95D5-D278F4C1CE21}" name="Suivi_budgétaire" cacheId="0" applyNumberFormats="0" applyBorderFormats="0" applyFontFormats="0" applyPatternFormats="0" applyAlignmentFormats="0" applyWidthHeightFormats="1" dataCaption="Valeurs" tag="cc782de9-3994-4c78-a55d-0c19b46547ff" updatedVersion="8" minRefreshableVersion="3" useAutoFormatting="1" subtotalHiddenItems="1" itemPrintTitles="1" createdVersion="5" indent="0" outline="1" outlineData="1" multipleFieldFilters="0">
  <location ref="B17:E23" firstHeaderRow="0" firstDataRow="1" firstDataCol="1"/>
  <pivotFields count="4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2" subtotal="count" baseField="0" baseItem="0"/>
    <dataField fld="1" subtotal="count" baseField="0" baseItem="0"/>
    <dataField fld="3" subtotal="count" baseField="0" baseItem="0"/>
  </dataFields>
  <conditionalFormats count="1"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46"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_Budget]"/>
        <x15:activeTabTopLevelEntity name="[T_Depens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hase1" xr10:uid="{38EA08DD-57F4-4687-92FA-2E175AE6EB1A}" sourceName="[T_Budget].[Phase]">
  <pivotTables>
    <pivotTable tabId="5" name="Suivi_budgétaire"/>
    <pivotTable tabId="3" name="Depenses_fournisseurs"/>
    <pivotTable tabId="3" name="Depenses_mois"/>
  </pivotTables>
  <data>
    <olap pivotCacheId="932836397">
      <levels count="2">
        <level uniqueName="[T_Budget].[Phase].[(All)]" sourceCaption="(All)" count="0"/>
        <level uniqueName="[T_Budget].[Phase].[Phase]" sourceCaption="Phase" count="5">
          <ranges>
            <range startItem="0">
              <i n="[T_Budget].[Phase].&amp;[Clôture]" c="Clôture"/>
              <i n="[T_Budget].[Phase].&amp;[Développement artistique]" c="Développement artistique"/>
              <i n="[T_Budget].[Phase].&amp;[Festival]" c="Festival"/>
              <i n="[T_Budget].[Phase].&amp;[Pré-production]" c="Pré-production"/>
              <i n="[T_Budget].[Phase].&amp;[Réalisation]" c="Réalisation"/>
            </range>
          </ranges>
        </level>
      </levels>
      <selections count="1">
        <selection n="[T_Budget].[Phase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hase 1" xr10:uid="{2007DDBB-C670-4457-AAA9-A85605EFEE4F}" cache="Segment_Phase1" caption="Phase" level="1" rowHeight="3111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BEA99E-A8AE-4E91-AFA0-A2C116E4B965}" name="T_Depenses" displayName="T_Depenses" ref="B4:I104" totalsRowShown="0" headerRowDxfId="14" tableBorderDxfId="13">
  <tableColumns count="8">
    <tableColumn id="1" xr3:uid="{C67E460B-E5A6-4690-B22C-E67B578B3B07}" name="N° Facture"/>
    <tableColumn id="2" xr3:uid="{8F1EE21F-5394-4CFC-8D0B-3C033FA4F97D}" name="Date" dataDxfId="12"/>
    <tableColumn id="3" xr3:uid="{34F95699-8DB4-4F75-BA5F-D0F08B12FDFF}" name="ID_Phase"/>
    <tableColumn id="5" xr3:uid="{01A3BA90-7618-40D7-9259-F11CC36B1B4A}" name="ID_Fournisseur"/>
    <tableColumn id="4" xr3:uid="{3B3F4FE9-0EF9-4071-9B9C-630DE5FCF054}" name="Compte"/>
    <tableColumn id="7" xr3:uid="{9EC10CDD-E553-4F47-B112-1F48E52AA08A}" name="Budget"/>
    <tableColumn id="8" xr3:uid="{F9BD856B-8C06-4056-8F15-A9BFB2CBD00F}" name="Centre Couts"/>
    <tableColumn id="6" xr3:uid="{9E4D57B5-CC6E-4E56-B751-25905A81234F}" name="Montant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324B04-24B8-40FB-9B4A-6B05306FA01E}" name="T_Fournisseurs" displayName="T_Fournisseurs" ref="R4:U14" totalsRowShown="0">
  <tableColumns count="4">
    <tableColumn id="1" xr3:uid="{305E3D29-75E1-4AC2-B9E6-88D16964E4AB}" name="ID Fournisseur"/>
    <tableColumn id="2" xr3:uid="{376308F3-FF99-4519-953A-927D797A7C8E}" name="Nom Fournisseur"/>
    <tableColumn id="3" xr3:uid="{B1BD9738-F752-45F4-B954-1C36667532B6}" name="Adresse"/>
    <tableColumn id="4" xr3:uid="{FAB43A29-5FDC-40CA-944F-1AF25045962C}" name="Vill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DBACCD-62F6-4DC7-8568-A137AB60CCE4}" name="T_Compte" displayName="T_Compte" ref="O4:P16" totalsRowShown="0">
  <sortState xmlns:xlrd2="http://schemas.microsoft.com/office/spreadsheetml/2017/richdata2" ref="O5:P45">
    <sortCondition ref="O4:O45"/>
  </sortState>
  <tableColumns count="2">
    <tableColumn id="1" xr3:uid="{16E9981A-7B9F-451E-8AC5-49D4BFD66FE6}" name="Compte"/>
    <tableColumn id="2" xr3:uid="{FD5D2ED2-5C1D-423F-9A2E-171EA2DB99E9}" name="Intitulé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A2178BA-A99E-491B-BE6F-718040C21DD0}" name="T_Phase" displayName="T_Phase" ref="K4:M9" totalsRowShown="0">
  <tableColumns count="3">
    <tableColumn id="1" xr3:uid="{2FE7AC7C-2957-4B14-A1D1-369E76BF50D7}" name="ID Phase"/>
    <tableColumn id="2" xr3:uid="{2078086A-6782-4CB2-A7C1-6C4EF0B3835C}" name="Phase" dataDxfId="11"/>
    <tableColumn id="3" xr3:uid="{62354550-1314-49DF-B345-0A61D77E2EA9}" name="responsable Phase" dataDxfId="10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207DA4E-BC35-4358-90BF-BBAB9DDB8575}" name="T_Couts" displayName="T_Couts" ref="W4:Z10" totalsRowShown="0" headerRowDxfId="9" dataDxfId="8">
  <tableColumns count="4">
    <tableColumn id="1" xr3:uid="{B5E881BC-A58F-414C-9EE7-698175DC1583}" name="Code_CC" dataDxfId="7"/>
    <tableColumn id="2" xr3:uid="{3FCEF846-4DB2-4A7F-9502-6441F812E0CF}" name="Nom_CC" dataDxfId="6"/>
    <tableColumn id="3" xr3:uid="{9046439C-0E35-4FAC-9D87-F9F57B6D29E9}" name="Département" dataDxfId="5"/>
    <tableColumn id="4" xr3:uid="{B43CEDBE-E9C0-4539-8C42-236D5BD76A61}" name="Type_CC" dataDxfId="4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86B9EE0-8E54-4D6D-8084-437DF31C349A}" name="T_Budget" displayName="T_Budget" ref="B4:D9" totalsRowShown="0">
  <tableColumns count="3">
    <tableColumn id="1" xr3:uid="{4B263287-8A39-4145-A624-0281A29C7326}" name="ID Budget" dataDxfId="2"/>
    <tableColumn id="2" xr3:uid="{B82FD4D8-5D2A-4D75-A193-1C0773C157E3}" name="Phase" dataDxfId="1"/>
    <tableColumn id="3" xr3:uid="{F4CBF367-8C3C-4C46-8A6D-9A2C9E4576A3}" name="Budget Prévisionnel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7B57E-FFBB-4A6D-A2E6-9C5F0C01379E}">
  <dimension ref="B2:Z104"/>
  <sheetViews>
    <sheetView showGridLines="0" topLeftCell="A64" zoomScale="115" zoomScaleNormal="115" workbookViewId="0">
      <selection activeCell="C77" sqref="C77"/>
    </sheetView>
  </sheetViews>
  <sheetFormatPr baseColWidth="10" defaultColWidth="11.1640625" defaultRowHeight="18" x14ac:dyDescent="0.35"/>
  <cols>
    <col min="1" max="1" width="2.6640625" customWidth="1"/>
    <col min="2" max="2" width="10.08203125" customWidth="1"/>
    <col min="4" max="4" width="8.5" customWidth="1"/>
    <col min="5" max="5" width="14.83203125" customWidth="1"/>
    <col min="6" max="7" width="8.58203125" customWidth="1"/>
    <col min="8" max="8" width="12.1640625" customWidth="1"/>
    <col min="9" max="9" width="7.83203125" customWidth="1"/>
    <col min="10" max="10" width="2.58203125" customWidth="1"/>
    <col min="11" max="11" width="7.58203125" customWidth="1"/>
    <col min="12" max="12" width="12.6640625" customWidth="1"/>
    <col min="13" max="13" width="15.83203125" customWidth="1"/>
    <col min="14" max="14" width="2.83203125" customWidth="1"/>
    <col min="16" max="16" width="24.4140625" bestFit="1" customWidth="1"/>
    <col min="17" max="17" width="3.6640625" customWidth="1"/>
    <col min="18" max="18" width="13.1640625" customWidth="1"/>
    <col min="19" max="19" width="23.4140625" bestFit="1" customWidth="1"/>
    <col min="20" max="20" width="31.58203125" bestFit="1" customWidth="1"/>
    <col min="24" max="24" width="19.4140625" bestFit="1" customWidth="1"/>
    <col min="25" max="25" width="14.75" bestFit="1" customWidth="1"/>
  </cols>
  <sheetData>
    <row r="2" spans="2:26" x14ac:dyDescent="0.35">
      <c r="B2" t="s">
        <v>0</v>
      </c>
      <c r="K2" t="s">
        <v>1</v>
      </c>
      <c r="O2" t="s">
        <v>2</v>
      </c>
      <c r="R2" t="s">
        <v>3</v>
      </c>
      <c r="W2" t="s">
        <v>221</v>
      </c>
    </row>
    <row r="4" spans="2:26" x14ac:dyDescent="0.35"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222</v>
      </c>
      <c r="I4" s="6" t="s">
        <v>10</v>
      </c>
      <c r="K4" t="s">
        <v>11</v>
      </c>
      <c r="L4" s="9" t="s">
        <v>12</v>
      </c>
      <c r="M4" s="9" t="s">
        <v>13</v>
      </c>
      <c r="O4" t="s">
        <v>8</v>
      </c>
      <c r="P4" t="s">
        <v>223</v>
      </c>
      <c r="R4" t="s">
        <v>14</v>
      </c>
      <c r="S4" t="s">
        <v>15</v>
      </c>
      <c r="T4" t="s">
        <v>16</v>
      </c>
      <c r="U4" t="s">
        <v>17</v>
      </c>
      <c r="W4" s="19" t="s">
        <v>200</v>
      </c>
      <c r="X4" s="19" t="s">
        <v>201</v>
      </c>
      <c r="Y4" s="19" t="s">
        <v>213</v>
      </c>
      <c r="Z4" s="19" t="s">
        <v>214</v>
      </c>
    </row>
    <row r="5" spans="2:26" ht="19.95" customHeight="1" x14ac:dyDescent="0.35">
      <c r="B5" s="3" t="s">
        <v>18</v>
      </c>
      <c r="C5" s="4">
        <v>46054</v>
      </c>
      <c r="D5" s="3" t="s">
        <v>19</v>
      </c>
      <c r="E5" s="3" t="s">
        <v>20</v>
      </c>
      <c r="F5" s="3">
        <v>623000</v>
      </c>
      <c r="G5" s="3" t="s">
        <v>21</v>
      </c>
      <c r="H5" s="3" t="s">
        <v>204</v>
      </c>
      <c r="I5" s="3">
        <v>1500</v>
      </c>
      <c r="K5" t="s">
        <v>19</v>
      </c>
      <c r="L5" s="10" t="s">
        <v>22</v>
      </c>
      <c r="M5" s="10" t="s">
        <v>23</v>
      </c>
      <c r="O5">
        <v>606300</v>
      </c>
      <c r="P5" t="s">
        <v>24</v>
      </c>
      <c r="R5" t="s">
        <v>25</v>
      </c>
      <c r="S5" t="s">
        <v>26</v>
      </c>
      <c r="T5" t="s">
        <v>27</v>
      </c>
      <c r="U5" t="s">
        <v>28</v>
      </c>
      <c r="W5" s="1" t="s">
        <v>202</v>
      </c>
      <c r="X5" s="1" t="s">
        <v>203</v>
      </c>
      <c r="Y5" s="1" t="s">
        <v>215</v>
      </c>
      <c r="Z5" s="1" t="s">
        <v>216</v>
      </c>
    </row>
    <row r="6" spans="2:26" ht="19.95" customHeight="1" x14ac:dyDescent="0.35">
      <c r="B6" t="s">
        <v>29</v>
      </c>
      <c r="C6" s="5">
        <v>46055</v>
      </c>
      <c r="D6" t="s">
        <v>19</v>
      </c>
      <c r="E6" t="s">
        <v>30</v>
      </c>
      <c r="F6">
        <v>618100</v>
      </c>
      <c r="G6" t="s">
        <v>21</v>
      </c>
      <c r="H6" t="s">
        <v>211</v>
      </c>
      <c r="I6">
        <v>1500</v>
      </c>
      <c r="K6" t="s">
        <v>31</v>
      </c>
      <c r="L6" t="s">
        <v>32</v>
      </c>
      <c r="M6" t="s">
        <v>33</v>
      </c>
      <c r="O6">
        <v>606800</v>
      </c>
      <c r="P6" t="s">
        <v>34</v>
      </c>
      <c r="R6" t="s">
        <v>20</v>
      </c>
      <c r="S6" t="s">
        <v>35</v>
      </c>
      <c r="T6" t="s">
        <v>36</v>
      </c>
      <c r="U6" t="s">
        <v>37</v>
      </c>
      <c r="W6" s="1" t="s">
        <v>204</v>
      </c>
      <c r="X6" s="1" t="s">
        <v>77</v>
      </c>
      <c r="Y6" s="1" t="s">
        <v>77</v>
      </c>
      <c r="Z6" s="1" t="s">
        <v>217</v>
      </c>
    </row>
    <row r="7" spans="2:26" ht="19.95" customHeight="1" x14ac:dyDescent="0.35">
      <c r="B7" t="s">
        <v>38</v>
      </c>
      <c r="C7" s="5">
        <v>46056</v>
      </c>
      <c r="D7" t="s">
        <v>19</v>
      </c>
      <c r="E7" t="s">
        <v>39</v>
      </c>
      <c r="F7">
        <v>612200</v>
      </c>
      <c r="G7" t="s">
        <v>21</v>
      </c>
      <c r="H7" t="s">
        <v>209</v>
      </c>
      <c r="I7">
        <v>900</v>
      </c>
      <c r="K7" t="s">
        <v>40</v>
      </c>
      <c r="L7" s="7" t="s">
        <v>41</v>
      </c>
      <c r="M7" s="7" t="s">
        <v>42</v>
      </c>
      <c r="O7">
        <v>611000</v>
      </c>
      <c r="P7" t="s">
        <v>43</v>
      </c>
      <c r="R7" t="s">
        <v>30</v>
      </c>
      <c r="S7" t="s">
        <v>44</v>
      </c>
      <c r="T7" t="s">
        <v>45</v>
      </c>
      <c r="U7" t="s">
        <v>46</v>
      </c>
      <c r="W7" s="1" t="s">
        <v>205</v>
      </c>
      <c r="X7" s="1" t="s">
        <v>206</v>
      </c>
      <c r="Y7" s="1" t="s">
        <v>218</v>
      </c>
      <c r="Z7" s="1" t="s">
        <v>219</v>
      </c>
    </row>
    <row r="8" spans="2:26" ht="19.95" customHeight="1" x14ac:dyDescent="0.35">
      <c r="B8" t="s">
        <v>47</v>
      </c>
      <c r="C8" s="5">
        <v>46057</v>
      </c>
      <c r="D8" t="s">
        <v>19</v>
      </c>
      <c r="E8" t="s">
        <v>48</v>
      </c>
      <c r="F8">
        <v>606300</v>
      </c>
      <c r="G8" t="s">
        <v>21</v>
      </c>
      <c r="H8" t="s">
        <v>202</v>
      </c>
      <c r="I8">
        <v>120</v>
      </c>
      <c r="K8" t="s">
        <v>49</v>
      </c>
      <c r="L8" t="s">
        <v>50</v>
      </c>
      <c r="M8" t="s">
        <v>51</v>
      </c>
      <c r="O8">
        <v>612200</v>
      </c>
      <c r="P8" t="s">
        <v>52</v>
      </c>
      <c r="R8" t="s">
        <v>39</v>
      </c>
      <c r="S8" t="s">
        <v>53</v>
      </c>
      <c r="T8" t="s">
        <v>54</v>
      </c>
      <c r="U8" t="s">
        <v>55</v>
      </c>
      <c r="W8" s="1" t="s">
        <v>207</v>
      </c>
      <c r="X8" s="1" t="s">
        <v>208</v>
      </c>
      <c r="Y8" s="1" t="s">
        <v>220</v>
      </c>
      <c r="Z8" s="1" t="s">
        <v>219</v>
      </c>
    </row>
    <row r="9" spans="2:26" ht="19.95" customHeight="1" x14ac:dyDescent="0.35">
      <c r="B9" t="s">
        <v>56</v>
      </c>
      <c r="C9" s="5">
        <v>46086</v>
      </c>
      <c r="D9" t="s">
        <v>19</v>
      </c>
      <c r="E9" t="s">
        <v>57</v>
      </c>
      <c r="F9">
        <v>628100</v>
      </c>
      <c r="G9" t="s">
        <v>21</v>
      </c>
      <c r="H9" t="s">
        <v>211</v>
      </c>
      <c r="I9">
        <v>60</v>
      </c>
      <c r="K9" t="s">
        <v>58</v>
      </c>
      <c r="L9" s="8" t="s">
        <v>59</v>
      </c>
      <c r="M9" s="8" t="s">
        <v>60</v>
      </c>
      <c r="O9">
        <v>613200</v>
      </c>
      <c r="P9" t="s">
        <v>61</v>
      </c>
      <c r="R9" t="s">
        <v>48</v>
      </c>
      <c r="S9" t="s">
        <v>62</v>
      </c>
      <c r="T9" t="s">
        <v>63</v>
      </c>
      <c r="U9" t="s">
        <v>64</v>
      </c>
      <c r="W9" s="1" t="s">
        <v>209</v>
      </c>
      <c r="X9" s="1" t="s">
        <v>210</v>
      </c>
      <c r="Y9" s="1" t="s">
        <v>218</v>
      </c>
      <c r="Z9" s="1" t="s">
        <v>217</v>
      </c>
    </row>
    <row r="10" spans="2:26" ht="19.95" customHeight="1" x14ac:dyDescent="0.35">
      <c r="B10" t="s">
        <v>65</v>
      </c>
      <c r="C10" s="5">
        <v>46059</v>
      </c>
      <c r="D10" t="s">
        <v>19</v>
      </c>
      <c r="E10" t="s">
        <v>25</v>
      </c>
      <c r="F10">
        <v>623000</v>
      </c>
      <c r="G10" t="s">
        <v>21</v>
      </c>
      <c r="H10" t="s">
        <v>204</v>
      </c>
      <c r="I10">
        <v>3000</v>
      </c>
      <c r="O10">
        <v>615000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W10" s="1" t="s">
        <v>211</v>
      </c>
      <c r="X10" s="1" t="s">
        <v>212</v>
      </c>
      <c r="Y10" s="1" t="s">
        <v>215</v>
      </c>
      <c r="Z10" s="1" t="s">
        <v>216</v>
      </c>
    </row>
    <row r="11" spans="2:26" ht="19.95" customHeight="1" x14ac:dyDescent="0.35">
      <c r="B11" t="s">
        <v>71</v>
      </c>
      <c r="C11" s="5">
        <v>46060</v>
      </c>
      <c r="D11" t="s">
        <v>19</v>
      </c>
      <c r="E11" t="s">
        <v>20</v>
      </c>
      <c r="F11">
        <v>625100</v>
      </c>
      <c r="G11" t="s">
        <v>21</v>
      </c>
      <c r="H11" t="s">
        <v>207</v>
      </c>
      <c r="I11">
        <v>300</v>
      </c>
      <c r="O11">
        <v>618100</v>
      </c>
      <c r="P11" t="s">
        <v>72</v>
      </c>
      <c r="R11" t="s">
        <v>57</v>
      </c>
      <c r="S11" t="s">
        <v>73</v>
      </c>
      <c r="T11" t="s">
        <v>74</v>
      </c>
      <c r="U11" t="s">
        <v>75</v>
      </c>
    </row>
    <row r="12" spans="2:26" ht="19.95" customHeight="1" x14ac:dyDescent="0.35">
      <c r="B12" t="s">
        <v>76</v>
      </c>
      <c r="C12" s="5">
        <v>46061</v>
      </c>
      <c r="D12" t="s">
        <v>19</v>
      </c>
      <c r="E12" t="s">
        <v>30</v>
      </c>
      <c r="F12">
        <v>615000</v>
      </c>
      <c r="G12" t="s">
        <v>21</v>
      </c>
      <c r="H12" t="s">
        <v>209</v>
      </c>
      <c r="I12">
        <v>500</v>
      </c>
      <c r="O12">
        <v>623000</v>
      </c>
      <c r="P12" t="s">
        <v>77</v>
      </c>
      <c r="R12" t="s">
        <v>78</v>
      </c>
      <c r="S12" t="s">
        <v>79</v>
      </c>
      <c r="T12" t="s">
        <v>80</v>
      </c>
      <c r="U12" t="s">
        <v>81</v>
      </c>
    </row>
    <row r="13" spans="2:26" ht="19.95" customHeight="1" x14ac:dyDescent="0.35">
      <c r="B13" t="s">
        <v>82</v>
      </c>
      <c r="C13" s="5">
        <v>46090</v>
      </c>
      <c r="D13" t="s">
        <v>19</v>
      </c>
      <c r="E13" t="s">
        <v>39</v>
      </c>
      <c r="F13">
        <v>611000</v>
      </c>
      <c r="G13" t="s">
        <v>21</v>
      </c>
      <c r="H13" t="s">
        <v>207</v>
      </c>
      <c r="I13">
        <v>900</v>
      </c>
      <c r="O13">
        <v>625100</v>
      </c>
      <c r="P13" t="s">
        <v>83</v>
      </c>
      <c r="R13" t="s">
        <v>84</v>
      </c>
      <c r="S13" t="s">
        <v>85</v>
      </c>
      <c r="T13" t="s">
        <v>86</v>
      </c>
      <c r="U13" t="s">
        <v>87</v>
      </c>
    </row>
    <row r="14" spans="2:26" ht="19.95" customHeight="1" x14ac:dyDescent="0.35">
      <c r="B14" t="s">
        <v>88</v>
      </c>
      <c r="C14" s="5">
        <v>46063</v>
      </c>
      <c r="D14" t="s">
        <v>19</v>
      </c>
      <c r="E14" t="s">
        <v>48</v>
      </c>
      <c r="F14">
        <v>623000</v>
      </c>
      <c r="G14" t="s">
        <v>21</v>
      </c>
      <c r="H14" t="s">
        <v>204</v>
      </c>
      <c r="I14">
        <v>500</v>
      </c>
      <c r="O14">
        <v>625600</v>
      </c>
      <c r="P14" t="s">
        <v>89</v>
      </c>
      <c r="R14" t="s">
        <v>90</v>
      </c>
      <c r="S14" t="s">
        <v>91</v>
      </c>
      <c r="T14" t="s">
        <v>92</v>
      </c>
      <c r="U14" t="s">
        <v>93</v>
      </c>
    </row>
    <row r="15" spans="2:26" ht="19.95" customHeight="1" x14ac:dyDescent="0.35">
      <c r="B15" t="s">
        <v>94</v>
      </c>
      <c r="C15" s="5">
        <v>46082</v>
      </c>
      <c r="D15" t="s">
        <v>31</v>
      </c>
      <c r="E15" t="s">
        <v>67</v>
      </c>
      <c r="F15">
        <v>611000</v>
      </c>
      <c r="G15" t="s">
        <v>95</v>
      </c>
      <c r="H15" t="s">
        <v>207</v>
      </c>
      <c r="I15">
        <v>2500</v>
      </c>
      <c r="O15">
        <v>628100</v>
      </c>
      <c r="P15" t="s">
        <v>96</v>
      </c>
    </row>
    <row r="16" spans="2:26" ht="19.95" customHeight="1" x14ac:dyDescent="0.35">
      <c r="B16" t="s">
        <v>97</v>
      </c>
      <c r="C16" s="5">
        <v>46083</v>
      </c>
      <c r="D16" t="s">
        <v>31</v>
      </c>
      <c r="E16" t="s">
        <v>57</v>
      </c>
      <c r="F16">
        <v>625600</v>
      </c>
      <c r="G16" t="s">
        <v>95</v>
      </c>
      <c r="H16" t="s">
        <v>207</v>
      </c>
      <c r="I16">
        <v>1200</v>
      </c>
      <c r="O16">
        <v>628200</v>
      </c>
      <c r="P16" t="s">
        <v>98</v>
      </c>
    </row>
    <row r="17" spans="2:9" ht="19.95" customHeight="1" x14ac:dyDescent="0.35">
      <c r="B17" t="s">
        <v>99</v>
      </c>
      <c r="C17" s="5">
        <v>46115</v>
      </c>
      <c r="D17" t="s">
        <v>31</v>
      </c>
      <c r="E17" t="s">
        <v>78</v>
      </c>
      <c r="F17">
        <v>606300</v>
      </c>
      <c r="G17" t="s">
        <v>95</v>
      </c>
      <c r="H17" t="s">
        <v>202</v>
      </c>
      <c r="I17">
        <v>4000</v>
      </c>
    </row>
    <row r="18" spans="2:9" ht="19.95" customHeight="1" x14ac:dyDescent="0.35">
      <c r="B18" t="s">
        <v>100</v>
      </c>
      <c r="C18" s="5">
        <v>46084</v>
      </c>
      <c r="D18" t="s">
        <v>31</v>
      </c>
      <c r="E18" t="s">
        <v>84</v>
      </c>
      <c r="F18">
        <v>606300</v>
      </c>
      <c r="G18" t="s">
        <v>95</v>
      </c>
      <c r="H18" t="s">
        <v>202</v>
      </c>
      <c r="I18">
        <v>4000</v>
      </c>
    </row>
    <row r="19" spans="2:9" ht="19.95" customHeight="1" x14ac:dyDescent="0.35">
      <c r="B19" t="s">
        <v>101</v>
      </c>
      <c r="C19" s="5">
        <v>46085</v>
      </c>
      <c r="D19" t="s">
        <v>31</v>
      </c>
      <c r="E19" t="s">
        <v>90</v>
      </c>
      <c r="F19">
        <v>623000</v>
      </c>
      <c r="G19" t="s">
        <v>95</v>
      </c>
      <c r="H19" t="s">
        <v>204</v>
      </c>
      <c r="I19">
        <v>1100</v>
      </c>
    </row>
    <row r="20" spans="2:9" ht="19.95" customHeight="1" x14ac:dyDescent="0.35">
      <c r="B20" t="s">
        <v>102</v>
      </c>
      <c r="C20" s="5">
        <v>46085</v>
      </c>
      <c r="D20" t="s">
        <v>31</v>
      </c>
      <c r="E20" t="s">
        <v>78</v>
      </c>
      <c r="F20">
        <v>623000</v>
      </c>
      <c r="G20" t="s">
        <v>95</v>
      </c>
      <c r="H20" t="s">
        <v>204</v>
      </c>
      <c r="I20">
        <v>1100</v>
      </c>
    </row>
    <row r="21" spans="2:9" ht="19.95" customHeight="1" x14ac:dyDescent="0.35">
      <c r="B21" t="s">
        <v>103</v>
      </c>
      <c r="C21" s="5">
        <v>46086</v>
      </c>
      <c r="D21" t="s">
        <v>31</v>
      </c>
      <c r="E21" t="s">
        <v>84</v>
      </c>
      <c r="F21">
        <v>625100</v>
      </c>
      <c r="G21" t="s">
        <v>95</v>
      </c>
      <c r="H21" t="s">
        <v>207</v>
      </c>
      <c r="I21">
        <v>500</v>
      </c>
    </row>
    <row r="22" spans="2:9" ht="19.95" customHeight="1" x14ac:dyDescent="0.35">
      <c r="B22" t="s">
        <v>104</v>
      </c>
      <c r="C22" s="5">
        <v>46117</v>
      </c>
      <c r="D22" t="s">
        <v>31</v>
      </c>
      <c r="E22" t="s">
        <v>90</v>
      </c>
      <c r="F22">
        <v>625100</v>
      </c>
      <c r="G22" t="s">
        <v>95</v>
      </c>
      <c r="H22" t="s">
        <v>207</v>
      </c>
      <c r="I22">
        <v>500</v>
      </c>
    </row>
    <row r="23" spans="2:9" ht="19.95" customHeight="1" x14ac:dyDescent="0.35">
      <c r="B23" t="s">
        <v>105</v>
      </c>
      <c r="C23" s="5">
        <v>46087</v>
      </c>
      <c r="D23" t="s">
        <v>31</v>
      </c>
      <c r="E23" t="s">
        <v>25</v>
      </c>
      <c r="F23">
        <v>606800</v>
      </c>
      <c r="G23" t="s">
        <v>95</v>
      </c>
      <c r="H23" t="s">
        <v>209</v>
      </c>
      <c r="I23">
        <v>700</v>
      </c>
    </row>
    <row r="24" spans="2:9" ht="19.95" customHeight="1" x14ac:dyDescent="0.35">
      <c r="B24" t="s">
        <v>106</v>
      </c>
      <c r="C24" s="5">
        <v>46087</v>
      </c>
      <c r="D24" t="s">
        <v>31</v>
      </c>
      <c r="E24" t="s">
        <v>20</v>
      </c>
      <c r="F24">
        <v>606800</v>
      </c>
      <c r="G24" t="s">
        <v>95</v>
      </c>
      <c r="H24" t="s">
        <v>209</v>
      </c>
      <c r="I24">
        <v>700</v>
      </c>
    </row>
    <row r="25" spans="2:9" ht="19.95" customHeight="1" x14ac:dyDescent="0.35">
      <c r="B25" t="s">
        <v>107</v>
      </c>
      <c r="C25" s="5">
        <v>46088</v>
      </c>
      <c r="D25" t="s">
        <v>31</v>
      </c>
      <c r="E25" t="s">
        <v>30</v>
      </c>
      <c r="F25">
        <v>611000</v>
      </c>
      <c r="G25" t="s">
        <v>95</v>
      </c>
      <c r="H25" t="s">
        <v>207</v>
      </c>
      <c r="I25">
        <v>2500</v>
      </c>
    </row>
    <row r="26" spans="2:9" ht="19.95" customHeight="1" x14ac:dyDescent="0.35">
      <c r="B26" t="s">
        <v>108</v>
      </c>
      <c r="C26" s="5">
        <v>46088</v>
      </c>
      <c r="D26" t="s">
        <v>31</v>
      </c>
      <c r="E26" t="s">
        <v>39</v>
      </c>
      <c r="F26">
        <v>611000</v>
      </c>
      <c r="G26" t="s">
        <v>95</v>
      </c>
      <c r="H26" t="s">
        <v>207</v>
      </c>
      <c r="I26">
        <v>2500</v>
      </c>
    </row>
    <row r="27" spans="2:9" ht="19.95" customHeight="1" x14ac:dyDescent="0.35">
      <c r="B27" t="s">
        <v>109</v>
      </c>
      <c r="C27" s="5">
        <v>46089</v>
      </c>
      <c r="D27" t="s">
        <v>31</v>
      </c>
      <c r="E27" t="s">
        <v>48</v>
      </c>
      <c r="F27">
        <v>615000</v>
      </c>
      <c r="G27" t="s">
        <v>95</v>
      </c>
      <c r="H27" t="s">
        <v>209</v>
      </c>
      <c r="I27">
        <v>1500</v>
      </c>
    </row>
    <row r="28" spans="2:9" ht="19.95" customHeight="1" x14ac:dyDescent="0.35">
      <c r="B28" t="s">
        <v>110</v>
      </c>
      <c r="C28" s="5">
        <v>46089</v>
      </c>
      <c r="D28" t="s">
        <v>31</v>
      </c>
      <c r="E28" t="s">
        <v>67</v>
      </c>
      <c r="F28">
        <v>615000</v>
      </c>
      <c r="G28" t="s">
        <v>95</v>
      </c>
      <c r="H28" t="s">
        <v>209</v>
      </c>
      <c r="I28">
        <v>1500</v>
      </c>
    </row>
    <row r="29" spans="2:9" ht="19.95" customHeight="1" x14ac:dyDescent="0.35">
      <c r="B29" t="s">
        <v>111</v>
      </c>
      <c r="C29" s="5">
        <v>46090</v>
      </c>
      <c r="D29" t="s">
        <v>31</v>
      </c>
      <c r="E29" t="s">
        <v>57</v>
      </c>
      <c r="F29">
        <v>606300</v>
      </c>
      <c r="G29" t="s">
        <v>95</v>
      </c>
      <c r="H29" t="s">
        <v>202</v>
      </c>
      <c r="I29">
        <v>1500</v>
      </c>
    </row>
    <row r="30" spans="2:9" ht="19.95" customHeight="1" x14ac:dyDescent="0.35">
      <c r="B30" t="s">
        <v>112</v>
      </c>
      <c r="C30" s="5">
        <v>46090</v>
      </c>
      <c r="D30" t="s">
        <v>31</v>
      </c>
      <c r="E30" t="s">
        <v>78</v>
      </c>
      <c r="F30">
        <v>606300</v>
      </c>
      <c r="G30" t="s">
        <v>95</v>
      </c>
      <c r="H30" t="s">
        <v>202</v>
      </c>
      <c r="I30">
        <v>1500</v>
      </c>
    </row>
    <row r="31" spans="2:9" ht="19.95" customHeight="1" x14ac:dyDescent="0.35">
      <c r="B31" t="s">
        <v>113</v>
      </c>
      <c r="C31" s="5">
        <v>46091</v>
      </c>
      <c r="D31" t="s">
        <v>31</v>
      </c>
      <c r="E31" t="s">
        <v>84</v>
      </c>
      <c r="F31">
        <v>628200</v>
      </c>
      <c r="G31" t="s">
        <v>95</v>
      </c>
      <c r="H31" t="s">
        <v>202</v>
      </c>
      <c r="I31">
        <v>300</v>
      </c>
    </row>
    <row r="32" spans="2:9" ht="19.95" customHeight="1" x14ac:dyDescent="0.35">
      <c r="B32" t="s">
        <v>114</v>
      </c>
      <c r="C32" s="5">
        <v>46122</v>
      </c>
      <c r="D32" t="s">
        <v>31</v>
      </c>
      <c r="E32" t="s">
        <v>90</v>
      </c>
      <c r="F32">
        <v>628200</v>
      </c>
      <c r="G32" t="s">
        <v>95</v>
      </c>
      <c r="H32" t="s">
        <v>202</v>
      </c>
      <c r="I32">
        <v>300</v>
      </c>
    </row>
    <row r="33" spans="2:9" ht="19.95" customHeight="1" x14ac:dyDescent="0.35">
      <c r="B33" t="s">
        <v>115</v>
      </c>
      <c r="C33" s="5">
        <v>46113</v>
      </c>
      <c r="D33" t="s">
        <v>40</v>
      </c>
      <c r="E33" t="s">
        <v>78</v>
      </c>
      <c r="F33">
        <v>623000</v>
      </c>
      <c r="G33" t="s">
        <v>116</v>
      </c>
      <c r="H33" t="s">
        <v>204</v>
      </c>
      <c r="I33">
        <v>3000</v>
      </c>
    </row>
    <row r="34" spans="2:9" ht="19.95" customHeight="1" x14ac:dyDescent="0.35">
      <c r="B34" t="s">
        <v>117</v>
      </c>
      <c r="C34" s="5">
        <v>46113</v>
      </c>
      <c r="D34" t="s">
        <v>40</v>
      </c>
      <c r="E34" t="s">
        <v>84</v>
      </c>
      <c r="F34">
        <v>623000</v>
      </c>
      <c r="G34" t="s">
        <v>116</v>
      </c>
      <c r="H34" t="s">
        <v>204</v>
      </c>
      <c r="I34">
        <v>3000</v>
      </c>
    </row>
    <row r="35" spans="2:9" ht="19.95" customHeight="1" x14ac:dyDescent="0.35">
      <c r="B35" t="s">
        <v>118</v>
      </c>
      <c r="C35" s="5">
        <v>46113</v>
      </c>
      <c r="D35" t="s">
        <v>40</v>
      </c>
      <c r="E35" t="s">
        <v>90</v>
      </c>
      <c r="F35">
        <v>623000</v>
      </c>
      <c r="G35" t="s">
        <v>116</v>
      </c>
      <c r="H35" t="s">
        <v>204</v>
      </c>
      <c r="I35">
        <v>3000</v>
      </c>
    </row>
    <row r="36" spans="2:9" ht="19.95" customHeight="1" x14ac:dyDescent="0.35">
      <c r="B36" t="s">
        <v>119</v>
      </c>
      <c r="C36" s="5">
        <v>46113</v>
      </c>
      <c r="D36" t="s">
        <v>40</v>
      </c>
      <c r="E36" t="s">
        <v>25</v>
      </c>
      <c r="F36">
        <v>623000</v>
      </c>
      <c r="G36" t="s">
        <v>116</v>
      </c>
      <c r="H36" t="s">
        <v>204</v>
      </c>
      <c r="I36">
        <v>3000</v>
      </c>
    </row>
    <row r="37" spans="2:9" ht="19.95" customHeight="1" x14ac:dyDescent="0.35">
      <c r="B37" t="s">
        <v>120</v>
      </c>
      <c r="C37" s="5">
        <v>46114</v>
      </c>
      <c r="D37" t="s">
        <v>40</v>
      </c>
      <c r="E37" t="s">
        <v>20</v>
      </c>
      <c r="F37">
        <v>611000</v>
      </c>
      <c r="G37" t="s">
        <v>116</v>
      </c>
      <c r="H37" t="s">
        <v>207</v>
      </c>
      <c r="I37">
        <v>3000</v>
      </c>
    </row>
    <row r="38" spans="2:9" ht="19.95" customHeight="1" x14ac:dyDescent="0.35">
      <c r="B38" t="s">
        <v>121</v>
      </c>
      <c r="C38" s="5">
        <v>46114</v>
      </c>
      <c r="D38" t="s">
        <v>40</v>
      </c>
      <c r="E38" t="s">
        <v>30</v>
      </c>
      <c r="F38">
        <v>611000</v>
      </c>
      <c r="G38" t="s">
        <v>116</v>
      </c>
      <c r="H38" t="s">
        <v>207</v>
      </c>
      <c r="I38">
        <v>3000</v>
      </c>
    </row>
    <row r="39" spans="2:9" ht="19.95" customHeight="1" x14ac:dyDescent="0.35">
      <c r="B39" t="s">
        <v>122</v>
      </c>
      <c r="C39" s="5">
        <v>46114</v>
      </c>
      <c r="D39" t="s">
        <v>40</v>
      </c>
      <c r="E39" t="s">
        <v>39</v>
      </c>
      <c r="F39">
        <v>611000</v>
      </c>
      <c r="G39" t="s">
        <v>116</v>
      </c>
      <c r="H39" t="s">
        <v>207</v>
      </c>
      <c r="I39">
        <v>3000</v>
      </c>
    </row>
    <row r="40" spans="2:9" ht="19.95" customHeight="1" x14ac:dyDescent="0.35">
      <c r="B40" t="s">
        <v>123</v>
      </c>
      <c r="C40" s="5">
        <v>46144</v>
      </c>
      <c r="D40" t="s">
        <v>40</v>
      </c>
      <c r="E40" t="s">
        <v>48</v>
      </c>
      <c r="F40">
        <v>611000</v>
      </c>
      <c r="G40" t="s">
        <v>116</v>
      </c>
      <c r="H40" t="s">
        <v>207</v>
      </c>
      <c r="I40">
        <v>3000</v>
      </c>
    </row>
    <row r="41" spans="2:9" ht="19.95" customHeight="1" x14ac:dyDescent="0.35">
      <c r="B41" t="s">
        <v>124</v>
      </c>
      <c r="C41" s="5">
        <v>46115</v>
      </c>
      <c r="D41" t="s">
        <v>40</v>
      </c>
      <c r="E41" t="s">
        <v>67</v>
      </c>
      <c r="F41">
        <v>612200</v>
      </c>
      <c r="G41" t="s">
        <v>116</v>
      </c>
      <c r="H41" t="s">
        <v>209</v>
      </c>
      <c r="I41">
        <v>1200</v>
      </c>
    </row>
    <row r="42" spans="2:9" ht="19.95" customHeight="1" x14ac:dyDescent="0.35">
      <c r="B42" t="s">
        <v>125</v>
      </c>
      <c r="C42" s="5">
        <v>46115</v>
      </c>
      <c r="D42" t="s">
        <v>40</v>
      </c>
      <c r="E42" t="s">
        <v>57</v>
      </c>
      <c r="F42">
        <v>612200</v>
      </c>
      <c r="G42" t="s">
        <v>116</v>
      </c>
      <c r="H42" t="s">
        <v>209</v>
      </c>
      <c r="I42">
        <v>1200</v>
      </c>
    </row>
    <row r="43" spans="2:9" ht="19.95" customHeight="1" x14ac:dyDescent="0.35">
      <c r="B43" t="s">
        <v>126</v>
      </c>
      <c r="C43" s="5">
        <v>46115</v>
      </c>
      <c r="D43" t="s">
        <v>40</v>
      </c>
      <c r="E43" t="s">
        <v>78</v>
      </c>
      <c r="F43">
        <v>612200</v>
      </c>
      <c r="G43" t="s">
        <v>116</v>
      </c>
      <c r="H43" t="s">
        <v>209</v>
      </c>
      <c r="I43">
        <v>1200</v>
      </c>
    </row>
    <row r="44" spans="2:9" ht="19.95" customHeight="1" x14ac:dyDescent="0.35">
      <c r="B44" t="s">
        <v>127</v>
      </c>
      <c r="C44" s="5">
        <v>46116</v>
      </c>
      <c r="D44" t="s">
        <v>40</v>
      </c>
      <c r="E44" t="s">
        <v>84</v>
      </c>
      <c r="F44">
        <v>618100</v>
      </c>
      <c r="G44" t="s">
        <v>116</v>
      </c>
      <c r="H44" t="s">
        <v>211</v>
      </c>
      <c r="I44">
        <v>500</v>
      </c>
    </row>
    <row r="45" spans="2:9" ht="19.95" customHeight="1" x14ac:dyDescent="0.35">
      <c r="B45" t="s">
        <v>128</v>
      </c>
      <c r="C45" s="5">
        <v>46116</v>
      </c>
      <c r="D45" t="s">
        <v>40</v>
      </c>
      <c r="E45" t="s">
        <v>90</v>
      </c>
      <c r="F45">
        <v>618100</v>
      </c>
      <c r="G45" t="s">
        <v>116</v>
      </c>
      <c r="H45" t="s">
        <v>211</v>
      </c>
      <c r="I45">
        <v>500</v>
      </c>
    </row>
    <row r="46" spans="2:9" ht="19.95" customHeight="1" x14ac:dyDescent="0.35">
      <c r="B46" t="s">
        <v>129</v>
      </c>
      <c r="C46" s="5">
        <v>46146</v>
      </c>
      <c r="D46" t="s">
        <v>40</v>
      </c>
      <c r="E46" t="s">
        <v>78</v>
      </c>
      <c r="F46">
        <v>618100</v>
      </c>
      <c r="G46" t="s">
        <v>116</v>
      </c>
      <c r="H46" t="s">
        <v>211</v>
      </c>
      <c r="I46">
        <v>500</v>
      </c>
    </row>
    <row r="47" spans="2:9" ht="19.95" customHeight="1" x14ac:dyDescent="0.35">
      <c r="B47" t="s">
        <v>130</v>
      </c>
      <c r="C47" s="5">
        <v>46117</v>
      </c>
      <c r="D47" t="s">
        <v>40</v>
      </c>
      <c r="E47" t="s">
        <v>84</v>
      </c>
      <c r="F47">
        <v>606300</v>
      </c>
      <c r="G47" t="s">
        <v>116</v>
      </c>
      <c r="H47" t="s">
        <v>202</v>
      </c>
      <c r="I47">
        <v>300</v>
      </c>
    </row>
    <row r="48" spans="2:9" ht="19.95" customHeight="1" x14ac:dyDescent="0.35">
      <c r="B48" t="s">
        <v>131</v>
      </c>
      <c r="C48" s="5">
        <v>46117</v>
      </c>
      <c r="D48" t="s">
        <v>40</v>
      </c>
      <c r="E48" t="s">
        <v>90</v>
      </c>
      <c r="F48">
        <v>606300</v>
      </c>
      <c r="G48" t="s">
        <v>116</v>
      </c>
      <c r="H48" t="s">
        <v>202</v>
      </c>
      <c r="I48">
        <v>300</v>
      </c>
    </row>
    <row r="49" spans="2:9" ht="19.95" customHeight="1" x14ac:dyDescent="0.35">
      <c r="B49" t="s">
        <v>132</v>
      </c>
      <c r="C49" s="5">
        <v>46117</v>
      </c>
      <c r="D49" t="s">
        <v>40</v>
      </c>
      <c r="E49" t="s">
        <v>20</v>
      </c>
      <c r="F49">
        <v>606300</v>
      </c>
      <c r="G49" t="s">
        <v>116</v>
      </c>
      <c r="H49" t="s">
        <v>202</v>
      </c>
      <c r="I49">
        <v>300</v>
      </c>
    </row>
    <row r="50" spans="2:9" ht="19.95" customHeight="1" x14ac:dyDescent="0.35">
      <c r="B50" t="s">
        <v>133</v>
      </c>
      <c r="C50" s="5">
        <v>46118</v>
      </c>
      <c r="D50" s="1" t="s">
        <v>40</v>
      </c>
      <c r="E50" s="1" t="s">
        <v>30</v>
      </c>
      <c r="F50" s="1">
        <v>618100</v>
      </c>
      <c r="G50" t="s">
        <v>116</v>
      </c>
      <c r="H50" t="s">
        <v>211</v>
      </c>
      <c r="I50" s="1">
        <v>1500</v>
      </c>
    </row>
    <row r="51" spans="2:9" ht="19.95" customHeight="1" x14ac:dyDescent="0.35">
      <c r="B51" t="s">
        <v>134</v>
      </c>
      <c r="C51" s="5">
        <v>46118</v>
      </c>
      <c r="D51" t="s">
        <v>40</v>
      </c>
      <c r="E51" t="s">
        <v>39</v>
      </c>
      <c r="F51">
        <v>618100</v>
      </c>
      <c r="G51" t="s">
        <v>116</v>
      </c>
      <c r="H51" t="s">
        <v>211</v>
      </c>
      <c r="I51">
        <v>1500</v>
      </c>
    </row>
    <row r="52" spans="2:9" ht="19.95" customHeight="1" x14ac:dyDescent="0.35">
      <c r="B52" t="s">
        <v>135</v>
      </c>
      <c r="C52" s="5">
        <v>46118</v>
      </c>
      <c r="D52" s="1" t="s">
        <v>40</v>
      </c>
      <c r="E52" s="1" t="s">
        <v>48</v>
      </c>
      <c r="F52" s="1">
        <v>618100</v>
      </c>
      <c r="G52" t="s">
        <v>116</v>
      </c>
      <c r="H52" t="s">
        <v>211</v>
      </c>
      <c r="I52" s="1">
        <v>1500</v>
      </c>
    </row>
    <row r="53" spans="2:9" ht="19.95" customHeight="1" x14ac:dyDescent="0.35">
      <c r="B53" t="s">
        <v>136</v>
      </c>
      <c r="C53" s="5">
        <v>46119</v>
      </c>
      <c r="D53" s="1" t="s">
        <v>40</v>
      </c>
      <c r="E53" s="1" t="s">
        <v>67</v>
      </c>
      <c r="F53" s="1">
        <v>606300</v>
      </c>
      <c r="G53" t="s">
        <v>116</v>
      </c>
      <c r="H53" t="s">
        <v>202</v>
      </c>
      <c r="I53" s="1">
        <v>250</v>
      </c>
    </row>
    <row r="54" spans="2:9" ht="19.95" customHeight="1" x14ac:dyDescent="0.35">
      <c r="B54" t="s">
        <v>137</v>
      </c>
      <c r="C54" s="5">
        <v>46119</v>
      </c>
      <c r="D54" t="s">
        <v>40</v>
      </c>
      <c r="E54" t="s">
        <v>57</v>
      </c>
      <c r="F54">
        <v>606300</v>
      </c>
      <c r="G54" t="s">
        <v>116</v>
      </c>
      <c r="H54" t="s">
        <v>202</v>
      </c>
      <c r="I54">
        <v>250</v>
      </c>
    </row>
    <row r="55" spans="2:9" ht="19.95" customHeight="1" x14ac:dyDescent="0.35">
      <c r="B55" t="s">
        <v>138</v>
      </c>
      <c r="C55" s="5">
        <v>46119</v>
      </c>
      <c r="D55" s="1" t="s">
        <v>40</v>
      </c>
      <c r="E55" s="1" t="s">
        <v>78</v>
      </c>
      <c r="F55" s="1">
        <v>606300</v>
      </c>
      <c r="G55" t="s">
        <v>116</v>
      </c>
      <c r="H55" t="s">
        <v>202</v>
      </c>
      <c r="I55" s="1">
        <v>250</v>
      </c>
    </row>
    <row r="56" spans="2:9" ht="19.95" customHeight="1" x14ac:dyDescent="0.35">
      <c r="B56" t="s">
        <v>139</v>
      </c>
      <c r="C56" s="5">
        <v>46120</v>
      </c>
      <c r="D56" t="s">
        <v>40</v>
      </c>
      <c r="E56" t="s">
        <v>30</v>
      </c>
      <c r="F56">
        <v>613200</v>
      </c>
      <c r="G56" t="s">
        <v>116</v>
      </c>
      <c r="H56" t="s">
        <v>209</v>
      </c>
      <c r="I56">
        <v>450</v>
      </c>
    </row>
    <row r="57" spans="2:9" ht="19.95" customHeight="1" x14ac:dyDescent="0.35">
      <c r="B57" t="s">
        <v>140</v>
      </c>
      <c r="C57" s="5">
        <v>46120</v>
      </c>
      <c r="D57" t="s">
        <v>40</v>
      </c>
      <c r="E57" t="s">
        <v>39</v>
      </c>
      <c r="F57">
        <v>613200</v>
      </c>
      <c r="G57" t="s">
        <v>116</v>
      </c>
      <c r="H57" t="s">
        <v>209</v>
      </c>
      <c r="I57">
        <v>450</v>
      </c>
    </row>
    <row r="58" spans="2:9" ht="19.95" customHeight="1" x14ac:dyDescent="0.35">
      <c r="B58" t="s">
        <v>141</v>
      </c>
      <c r="C58" s="5">
        <v>46150</v>
      </c>
      <c r="D58" t="s">
        <v>40</v>
      </c>
      <c r="E58" t="s">
        <v>48</v>
      </c>
      <c r="F58">
        <v>613200</v>
      </c>
      <c r="G58" t="s">
        <v>116</v>
      </c>
      <c r="H58" t="s">
        <v>209</v>
      </c>
      <c r="I58">
        <v>450</v>
      </c>
    </row>
    <row r="59" spans="2:9" ht="19.95" customHeight="1" x14ac:dyDescent="0.35">
      <c r="B59" t="s">
        <v>142</v>
      </c>
      <c r="C59" s="5">
        <v>46121</v>
      </c>
      <c r="D59" t="s">
        <v>40</v>
      </c>
      <c r="E59" t="s">
        <v>67</v>
      </c>
      <c r="F59">
        <v>606300</v>
      </c>
      <c r="G59" t="s">
        <v>116</v>
      </c>
      <c r="H59" t="s">
        <v>202</v>
      </c>
      <c r="I59">
        <v>3000</v>
      </c>
    </row>
    <row r="60" spans="2:9" ht="19.95" customHeight="1" x14ac:dyDescent="0.35">
      <c r="B60" t="s">
        <v>143</v>
      </c>
      <c r="C60" s="5">
        <v>46121</v>
      </c>
      <c r="D60" t="s">
        <v>40</v>
      </c>
      <c r="E60" t="s">
        <v>57</v>
      </c>
      <c r="F60">
        <v>606300</v>
      </c>
      <c r="G60" t="s">
        <v>116</v>
      </c>
      <c r="H60" t="s">
        <v>202</v>
      </c>
      <c r="I60">
        <v>3000</v>
      </c>
    </row>
    <row r="61" spans="2:9" ht="19.95" customHeight="1" x14ac:dyDescent="0.35">
      <c r="B61" t="s">
        <v>144</v>
      </c>
      <c r="C61" s="5">
        <v>46121</v>
      </c>
      <c r="D61" t="s">
        <v>40</v>
      </c>
      <c r="E61" t="s">
        <v>30</v>
      </c>
      <c r="F61">
        <v>606300</v>
      </c>
      <c r="G61" t="s">
        <v>116</v>
      </c>
      <c r="H61" t="s">
        <v>202</v>
      </c>
      <c r="I61">
        <v>3000</v>
      </c>
    </row>
    <row r="62" spans="2:9" ht="19.95" customHeight="1" x14ac:dyDescent="0.35">
      <c r="B62" t="s">
        <v>145</v>
      </c>
      <c r="C62" s="5">
        <v>46122</v>
      </c>
      <c r="D62" t="s">
        <v>40</v>
      </c>
      <c r="E62" t="s">
        <v>39</v>
      </c>
      <c r="F62">
        <v>628100</v>
      </c>
      <c r="G62" t="s">
        <v>116</v>
      </c>
      <c r="H62" t="s">
        <v>211</v>
      </c>
      <c r="I62">
        <v>90</v>
      </c>
    </row>
    <row r="63" spans="2:9" ht="19.95" customHeight="1" x14ac:dyDescent="0.35">
      <c r="B63" t="s">
        <v>146</v>
      </c>
      <c r="C63" s="5">
        <v>46152</v>
      </c>
      <c r="D63" t="s">
        <v>40</v>
      </c>
      <c r="E63" t="s">
        <v>48</v>
      </c>
      <c r="F63">
        <v>628100</v>
      </c>
      <c r="G63" t="s">
        <v>116</v>
      </c>
      <c r="H63" t="s">
        <v>211</v>
      </c>
      <c r="I63">
        <v>90</v>
      </c>
    </row>
    <row r="64" spans="2:9" ht="19.95" customHeight="1" x14ac:dyDescent="0.35">
      <c r="B64" t="s">
        <v>147</v>
      </c>
      <c r="C64" s="5">
        <v>46122</v>
      </c>
      <c r="D64" t="s">
        <v>40</v>
      </c>
      <c r="E64" t="s">
        <v>67</v>
      </c>
      <c r="F64">
        <v>628100</v>
      </c>
      <c r="G64" t="s">
        <v>116</v>
      </c>
      <c r="H64" t="s">
        <v>211</v>
      </c>
      <c r="I64">
        <v>90</v>
      </c>
    </row>
    <row r="65" spans="2:9" ht="19.95" customHeight="1" x14ac:dyDescent="0.35">
      <c r="B65" t="s">
        <v>148</v>
      </c>
      <c r="C65" s="5">
        <v>46153</v>
      </c>
      <c r="D65" t="s">
        <v>49</v>
      </c>
      <c r="E65" t="s">
        <v>57</v>
      </c>
      <c r="F65">
        <v>625100</v>
      </c>
      <c r="G65" t="s">
        <v>149</v>
      </c>
      <c r="H65" t="s">
        <v>207</v>
      </c>
      <c r="I65">
        <v>800</v>
      </c>
    </row>
    <row r="66" spans="2:9" ht="19.95" customHeight="1" x14ac:dyDescent="0.35">
      <c r="B66" t="s">
        <v>150</v>
      </c>
      <c r="C66" s="5">
        <v>46153</v>
      </c>
      <c r="D66" t="s">
        <v>49</v>
      </c>
      <c r="E66" t="s">
        <v>57</v>
      </c>
      <c r="F66">
        <v>625100</v>
      </c>
      <c r="G66" t="s">
        <v>149</v>
      </c>
      <c r="H66" t="s">
        <v>207</v>
      </c>
      <c r="I66">
        <v>800</v>
      </c>
    </row>
    <row r="67" spans="2:9" ht="19.95" customHeight="1" x14ac:dyDescent="0.35">
      <c r="B67" t="s">
        <v>151</v>
      </c>
      <c r="C67" s="5">
        <v>46154</v>
      </c>
      <c r="D67" t="s">
        <v>49</v>
      </c>
      <c r="E67" t="s">
        <v>30</v>
      </c>
      <c r="F67">
        <v>606800</v>
      </c>
      <c r="G67" t="s">
        <v>149</v>
      </c>
      <c r="H67" t="s">
        <v>209</v>
      </c>
      <c r="I67">
        <v>1000</v>
      </c>
    </row>
    <row r="68" spans="2:9" ht="19.95" customHeight="1" x14ac:dyDescent="0.35">
      <c r="B68" t="s">
        <v>152</v>
      </c>
      <c r="C68" s="5">
        <v>46154</v>
      </c>
      <c r="D68" t="s">
        <v>49</v>
      </c>
      <c r="E68" t="s">
        <v>39</v>
      </c>
      <c r="F68">
        <v>606800</v>
      </c>
      <c r="G68" t="s">
        <v>149</v>
      </c>
      <c r="H68" t="s">
        <v>209</v>
      </c>
      <c r="I68">
        <v>1000</v>
      </c>
    </row>
    <row r="69" spans="2:9" ht="19.95" customHeight="1" x14ac:dyDescent="0.35">
      <c r="B69" t="s">
        <v>153</v>
      </c>
      <c r="C69" s="5">
        <v>46155</v>
      </c>
      <c r="D69" t="s">
        <v>49</v>
      </c>
      <c r="E69" t="s">
        <v>48</v>
      </c>
      <c r="F69">
        <v>623000</v>
      </c>
      <c r="G69" t="s">
        <v>149</v>
      </c>
      <c r="H69" t="s">
        <v>204</v>
      </c>
      <c r="I69">
        <v>2000</v>
      </c>
    </row>
    <row r="70" spans="2:9" ht="19.95" customHeight="1" x14ac:dyDescent="0.35">
      <c r="B70" t="s">
        <v>154</v>
      </c>
      <c r="C70" s="5">
        <v>46186</v>
      </c>
      <c r="D70" t="s">
        <v>49</v>
      </c>
      <c r="E70" t="s">
        <v>67</v>
      </c>
      <c r="F70">
        <v>623000</v>
      </c>
      <c r="G70" t="s">
        <v>149</v>
      </c>
      <c r="H70" t="s">
        <v>204</v>
      </c>
      <c r="I70">
        <v>2000</v>
      </c>
    </row>
    <row r="71" spans="2:9" ht="19.95" customHeight="1" x14ac:dyDescent="0.35">
      <c r="B71" t="s">
        <v>155</v>
      </c>
      <c r="C71" s="5">
        <v>46156</v>
      </c>
      <c r="D71" t="s">
        <v>49</v>
      </c>
      <c r="E71" t="s">
        <v>67</v>
      </c>
      <c r="F71">
        <v>606300</v>
      </c>
      <c r="G71" t="s">
        <v>149</v>
      </c>
      <c r="H71" t="s">
        <v>202</v>
      </c>
      <c r="I71">
        <v>1500</v>
      </c>
    </row>
    <row r="72" spans="2:9" ht="19.95" customHeight="1" x14ac:dyDescent="0.35">
      <c r="B72" t="s">
        <v>156</v>
      </c>
      <c r="C72" s="5">
        <v>46156</v>
      </c>
      <c r="D72" t="s">
        <v>49</v>
      </c>
      <c r="E72" t="s">
        <v>57</v>
      </c>
      <c r="F72">
        <v>606300</v>
      </c>
      <c r="G72" t="s">
        <v>149</v>
      </c>
      <c r="H72" t="s">
        <v>202</v>
      </c>
      <c r="I72">
        <v>1500</v>
      </c>
    </row>
    <row r="73" spans="2:9" ht="19.95" customHeight="1" x14ac:dyDescent="0.35">
      <c r="B73" t="s">
        <v>157</v>
      </c>
      <c r="C73" s="5">
        <v>46157</v>
      </c>
      <c r="D73" s="1" t="s">
        <v>49</v>
      </c>
      <c r="E73" s="1" t="s">
        <v>30</v>
      </c>
      <c r="F73" s="1">
        <v>625100</v>
      </c>
      <c r="G73" t="s">
        <v>149</v>
      </c>
      <c r="H73" t="s">
        <v>207</v>
      </c>
      <c r="I73" s="1">
        <v>800</v>
      </c>
    </row>
    <row r="74" spans="2:9" ht="19.95" customHeight="1" x14ac:dyDescent="0.35">
      <c r="B74" t="s">
        <v>158</v>
      </c>
      <c r="C74" s="5">
        <v>46157</v>
      </c>
      <c r="D74" t="s">
        <v>49</v>
      </c>
      <c r="E74" t="s">
        <v>39</v>
      </c>
      <c r="F74">
        <v>625100</v>
      </c>
      <c r="G74" t="s">
        <v>149</v>
      </c>
      <c r="H74" t="s">
        <v>207</v>
      </c>
      <c r="I74">
        <v>800</v>
      </c>
    </row>
    <row r="75" spans="2:9" ht="19.95" customHeight="1" x14ac:dyDescent="0.35">
      <c r="B75" t="s">
        <v>159</v>
      </c>
      <c r="C75" s="5">
        <v>46158</v>
      </c>
      <c r="D75" s="1" t="s">
        <v>49</v>
      </c>
      <c r="E75" s="1" t="s">
        <v>48</v>
      </c>
      <c r="F75" s="1">
        <v>606800</v>
      </c>
      <c r="G75" t="s">
        <v>149</v>
      </c>
      <c r="H75" t="s">
        <v>209</v>
      </c>
      <c r="I75" s="1">
        <v>1000</v>
      </c>
    </row>
    <row r="76" spans="2:9" ht="19.95" customHeight="1" x14ac:dyDescent="0.35">
      <c r="B76" t="s">
        <v>160</v>
      </c>
      <c r="C76" s="5">
        <v>46189</v>
      </c>
      <c r="D76" t="s">
        <v>49</v>
      </c>
      <c r="E76" t="s">
        <v>67</v>
      </c>
      <c r="F76">
        <v>606800</v>
      </c>
      <c r="G76" t="s">
        <v>149</v>
      </c>
      <c r="H76" t="s">
        <v>209</v>
      </c>
      <c r="I76">
        <v>1000</v>
      </c>
    </row>
    <row r="77" spans="2:9" ht="19.95" customHeight="1" x14ac:dyDescent="0.35">
      <c r="B77" t="s">
        <v>161</v>
      </c>
      <c r="C77" s="5">
        <v>46159</v>
      </c>
      <c r="D77" s="1" t="s">
        <v>49</v>
      </c>
      <c r="E77" s="1" t="s">
        <v>57</v>
      </c>
      <c r="F77" s="1">
        <v>623000</v>
      </c>
      <c r="G77" t="s">
        <v>149</v>
      </c>
      <c r="H77" t="s">
        <v>204</v>
      </c>
      <c r="I77" s="1">
        <v>2000</v>
      </c>
    </row>
    <row r="78" spans="2:9" ht="19.95" customHeight="1" x14ac:dyDescent="0.35">
      <c r="B78" t="s">
        <v>162</v>
      </c>
      <c r="C78" s="5">
        <v>46159</v>
      </c>
      <c r="D78" t="s">
        <v>49</v>
      </c>
      <c r="E78" t="s">
        <v>57</v>
      </c>
      <c r="F78">
        <v>623000</v>
      </c>
      <c r="G78" t="s">
        <v>149</v>
      </c>
      <c r="H78" t="s">
        <v>204</v>
      </c>
      <c r="I78">
        <v>2000</v>
      </c>
    </row>
    <row r="79" spans="2:9" ht="19.95" customHeight="1" x14ac:dyDescent="0.35">
      <c r="B79" t="s">
        <v>163</v>
      </c>
      <c r="C79" s="5">
        <v>46160</v>
      </c>
      <c r="D79" s="1" t="s">
        <v>49</v>
      </c>
      <c r="E79" s="1" t="s">
        <v>30</v>
      </c>
      <c r="F79" s="1">
        <v>606300</v>
      </c>
      <c r="G79" t="s">
        <v>149</v>
      </c>
      <c r="H79" t="s">
        <v>202</v>
      </c>
      <c r="I79" s="1">
        <v>1500</v>
      </c>
    </row>
    <row r="80" spans="2:9" ht="19.95" customHeight="1" x14ac:dyDescent="0.35">
      <c r="B80" t="s">
        <v>164</v>
      </c>
      <c r="C80" s="5">
        <v>46160</v>
      </c>
      <c r="D80" t="s">
        <v>49</v>
      </c>
      <c r="E80" t="s">
        <v>39</v>
      </c>
      <c r="F80">
        <v>606300</v>
      </c>
      <c r="G80" t="s">
        <v>149</v>
      </c>
      <c r="H80" t="s">
        <v>202</v>
      </c>
      <c r="I80">
        <v>1500</v>
      </c>
    </row>
    <row r="81" spans="2:9" ht="19.95" customHeight="1" x14ac:dyDescent="0.35">
      <c r="B81" t="s">
        <v>165</v>
      </c>
      <c r="C81" s="5">
        <v>46161</v>
      </c>
      <c r="D81" t="s">
        <v>49</v>
      </c>
      <c r="E81" t="s">
        <v>48</v>
      </c>
      <c r="F81">
        <v>611000</v>
      </c>
      <c r="G81" t="s">
        <v>149</v>
      </c>
      <c r="H81" t="s">
        <v>207</v>
      </c>
      <c r="I81">
        <v>2800</v>
      </c>
    </row>
    <row r="82" spans="2:9" ht="19.95" customHeight="1" x14ac:dyDescent="0.35">
      <c r="B82" t="s">
        <v>166</v>
      </c>
      <c r="C82" s="5">
        <v>46161</v>
      </c>
      <c r="D82" t="s">
        <v>49</v>
      </c>
      <c r="E82" t="s">
        <v>67</v>
      </c>
      <c r="F82">
        <v>611000</v>
      </c>
      <c r="G82" t="s">
        <v>149</v>
      </c>
      <c r="H82" t="s">
        <v>207</v>
      </c>
      <c r="I82">
        <v>2800</v>
      </c>
    </row>
    <row r="83" spans="2:9" ht="19.95" customHeight="1" x14ac:dyDescent="0.35">
      <c r="B83" t="s">
        <v>167</v>
      </c>
      <c r="C83" s="5">
        <v>46162</v>
      </c>
      <c r="D83" t="s">
        <v>49</v>
      </c>
      <c r="E83" t="s">
        <v>57</v>
      </c>
      <c r="F83">
        <v>625600</v>
      </c>
      <c r="G83" t="s">
        <v>149</v>
      </c>
      <c r="H83" t="s">
        <v>207</v>
      </c>
      <c r="I83">
        <v>1400</v>
      </c>
    </row>
    <row r="84" spans="2:9" ht="19.95" customHeight="1" x14ac:dyDescent="0.35">
      <c r="B84" t="s">
        <v>168</v>
      </c>
      <c r="C84" s="5">
        <v>46162</v>
      </c>
      <c r="D84" t="s">
        <v>49</v>
      </c>
      <c r="E84" t="s">
        <v>30</v>
      </c>
      <c r="F84">
        <v>625600</v>
      </c>
      <c r="G84" t="s">
        <v>149</v>
      </c>
      <c r="H84" t="s">
        <v>207</v>
      </c>
      <c r="I84">
        <v>1400</v>
      </c>
    </row>
    <row r="85" spans="2:9" ht="19.95" customHeight="1" x14ac:dyDescent="0.35">
      <c r="B85" t="s">
        <v>169</v>
      </c>
      <c r="C85" s="5">
        <v>46163</v>
      </c>
      <c r="D85" t="s">
        <v>49</v>
      </c>
      <c r="E85" t="s">
        <v>39</v>
      </c>
      <c r="F85">
        <v>623000</v>
      </c>
      <c r="G85" t="s">
        <v>149</v>
      </c>
      <c r="H85" t="s">
        <v>204</v>
      </c>
      <c r="I85">
        <v>750</v>
      </c>
    </row>
    <row r="86" spans="2:9" ht="19.95" customHeight="1" x14ac:dyDescent="0.35">
      <c r="B86" t="s">
        <v>170</v>
      </c>
      <c r="C86" s="5">
        <v>46163</v>
      </c>
      <c r="D86" t="s">
        <v>49</v>
      </c>
      <c r="E86" t="s">
        <v>48</v>
      </c>
      <c r="F86">
        <v>623000</v>
      </c>
      <c r="G86" t="s">
        <v>149</v>
      </c>
      <c r="H86" t="s">
        <v>204</v>
      </c>
      <c r="I86">
        <v>750</v>
      </c>
    </row>
    <row r="87" spans="2:9" ht="19.95" customHeight="1" x14ac:dyDescent="0.35">
      <c r="B87" t="s">
        <v>171</v>
      </c>
      <c r="C87" s="5">
        <v>46164</v>
      </c>
      <c r="D87" t="s">
        <v>49</v>
      </c>
      <c r="E87" t="s">
        <v>67</v>
      </c>
      <c r="F87">
        <v>606300</v>
      </c>
      <c r="G87" t="s">
        <v>149</v>
      </c>
      <c r="H87" t="s">
        <v>202</v>
      </c>
      <c r="I87">
        <v>600</v>
      </c>
    </row>
    <row r="88" spans="2:9" ht="19.95" customHeight="1" x14ac:dyDescent="0.35">
      <c r="B88" t="s">
        <v>172</v>
      </c>
      <c r="C88" s="5">
        <v>46164</v>
      </c>
      <c r="D88" t="s">
        <v>49</v>
      </c>
      <c r="E88" t="s">
        <v>57</v>
      </c>
      <c r="F88">
        <v>606300</v>
      </c>
      <c r="G88" t="s">
        <v>149</v>
      </c>
      <c r="H88" t="s">
        <v>202</v>
      </c>
      <c r="I88">
        <v>600</v>
      </c>
    </row>
    <row r="89" spans="2:9" ht="19.95" customHeight="1" x14ac:dyDescent="0.35">
      <c r="B89" t="s">
        <v>173</v>
      </c>
      <c r="C89" s="5">
        <v>46192</v>
      </c>
      <c r="D89" t="s">
        <v>58</v>
      </c>
      <c r="E89" t="s">
        <v>57</v>
      </c>
      <c r="F89">
        <v>615000</v>
      </c>
      <c r="G89" t="s">
        <v>174</v>
      </c>
      <c r="H89" t="s">
        <v>209</v>
      </c>
      <c r="I89">
        <v>600</v>
      </c>
    </row>
    <row r="90" spans="2:9" ht="19.95" customHeight="1" x14ac:dyDescent="0.35">
      <c r="B90" t="s">
        <v>175</v>
      </c>
      <c r="C90" s="5">
        <v>46192</v>
      </c>
      <c r="D90" t="s">
        <v>58</v>
      </c>
      <c r="E90" t="s">
        <v>30</v>
      </c>
      <c r="F90">
        <v>615000</v>
      </c>
      <c r="G90" t="s">
        <v>174</v>
      </c>
      <c r="H90" t="s">
        <v>209</v>
      </c>
      <c r="I90">
        <v>600</v>
      </c>
    </row>
    <row r="91" spans="2:9" ht="19.95" customHeight="1" x14ac:dyDescent="0.35">
      <c r="B91" t="s">
        <v>176</v>
      </c>
      <c r="C91" s="5">
        <v>46193</v>
      </c>
      <c r="D91" s="1" t="s">
        <v>58</v>
      </c>
      <c r="E91" s="1" t="s">
        <v>39</v>
      </c>
      <c r="F91" s="1">
        <v>615000</v>
      </c>
      <c r="G91" t="s">
        <v>174</v>
      </c>
      <c r="H91" t="s">
        <v>209</v>
      </c>
      <c r="I91" s="1">
        <v>600</v>
      </c>
    </row>
    <row r="92" spans="2:9" ht="19.95" customHeight="1" x14ac:dyDescent="0.35">
      <c r="B92" t="s">
        <v>177</v>
      </c>
      <c r="C92" s="5">
        <v>46193</v>
      </c>
      <c r="D92" t="s">
        <v>58</v>
      </c>
      <c r="E92" t="s">
        <v>48</v>
      </c>
      <c r="F92">
        <v>615000</v>
      </c>
      <c r="G92" t="s">
        <v>174</v>
      </c>
      <c r="H92" t="s">
        <v>209</v>
      </c>
      <c r="I92">
        <v>600</v>
      </c>
    </row>
    <row r="93" spans="2:9" ht="19.95" customHeight="1" x14ac:dyDescent="0.35">
      <c r="B93" t="s">
        <v>178</v>
      </c>
      <c r="C93" s="5">
        <v>46194</v>
      </c>
      <c r="D93" s="1" t="s">
        <v>58</v>
      </c>
      <c r="E93" s="1" t="s">
        <v>67</v>
      </c>
      <c r="F93" s="1">
        <v>623000</v>
      </c>
      <c r="G93" t="s">
        <v>174</v>
      </c>
      <c r="H93" t="s">
        <v>204</v>
      </c>
      <c r="I93" s="1">
        <v>700</v>
      </c>
    </row>
    <row r="94" spans="2:9" ht="19.95" customHeight="1" x14ac:dyDescent="0.35">
      <c r="B94" t="s">
        <v>179</v>
      </c>
      <c r="C94" s="5">
        <v>46194</v>
      </c>
      <c r="D94" t="s">
        <v>58</v>
      </c>
      <c r="E94" t="s">
        <v>57</v>
      </c>
      <c r="F94">
        <v>623000</v>
      </c>
      <c r="G94" t="s">
        <v>174</v>
      </c>
      <c r="H94" t="s">
        <v>204</v>
      </c>
      <c r="I94">
        <v>700</v>
      </c>
    </row>
    <row r="95" spans="2:9" ht="19.95" customHeight="1" x14ac:dyDescent="0.35">
      <c r="B95" t="s">
        <v>180</v>
      </c>
      <c r="C95" s="5">
        <v>46195</v>
      </c>
      <c r="D95" s="1" t="s">
        <v>58</v>
      </c>
      <c r="E95" s="1" t="s">
        <v>30</v>
      </c>
      <c r="F95" s="1">
        <v>611000</v>
      </c>
      <c r="G95" t="s">
        <v>174</v>
      </c>
      <c r="H95" t="s">
        <v>207</v>
      </c>
      <c r="I95" s="1">
        <v>3500</v>
      </c>
    </row>
    <row r="96" spans="2:9" ht="19.95" customHeight="1" x14ac:dyDescent="0.35">
      <c r="B96" t="s">
        <v>181</v>
      </c>
      <c r="C96" s="5">
        <v>46195</v>
      </c>
      <c r="D96" t="s">
        <v>58</v>
      </c>
      <c r="E96" t="s">
        <v>39</v>
      </c>
      <c r="F96">
        <v>611000</v>
      </c>
      <c r="G96" t="s">
        <v>174</v>
      </c>
      <c r="H96" t="s">
        <v>207</v>
      </c>
      <c r="I96">
        <v>3500</v>
      </c>
    </row>
    <row r="97" spans="2:9" ht="19.95" customHeight="1" x14ac:dyDescent="0.35">
      <c r="B97" t="s">
        <v>182</v>
      </c>
      <c r="C97" s="5">
        <v>46196</v>
      </c>
      <c r="D97" s="1" t="s">
        <v>58</v>
      </c>
      <c r="E97" s="1" t="s">
        <v>48</v>
      </c>
      <c r="F97" s="1">
        <v>606800</v>
      </c>
      <c r="G97" t="s">
        <v>174</v>
      </c>
      <c r="H97" t="s">
        <v>209</v>
      </c>
      <c r="I97" s="1">
        <v>1200</v>
      </c>
    </row>
    <row r="98" spans="2:9" ht="19.95" customHeight="1" x14ac:dyDescent="0.35">
      <c r="B98" t="s">
        <v>183</v>
      </c>
      <c r="C98" s="5">
        <v>46196</v>
      </c>
      <c r="D98" t="s">
        <v>58</v>
      </c>
      <c r="E98" t="s">
        <v>67</v>
      </c>
      <c r="F98">
        <v>606800</v>
      </c>
      <c r="G98" t="s">
        <v>174</v>
      </c>
      <c r="H98" t="s">
        <v>209</v>
      </c>
      <c r="I98">
        <v>1200</v>
      </c>
    </row>
    <row r="99" spans="2:9" ht="19.95" customHeight="1" x14ac:dyDescent="0.35">
      <c r="B99" t="s">
        <v>184</v>
      </c>
      <c r="C99" s="5">
        <v>46197</v>
      </c>
      <c r="D99" t="s">
        <v>58</v>
      </c>
      <c r="E99" t="s">
        <v>57</v>
      </c>
      <c r="F99">
        <v>628200</v>
      </c>
      <c r="G99" t="s">
        <v>174</v>
      </c>
      <c r="H99" t="s">
        <v>202</v>
      </c>
      <c r="I99">
        <v>120</v>
      </c>
    </row>
    <row r="100" spans="2:9" ht="19.95" customHeight="1" x14ac:dyDescent="0.35">
      <c r="B100" t="s">
        <v>185</v>
      </c>
      <c r="C100" s="5">
        <v>46197</v>
      </c>
      <c r="D100" t="s">
        <v>58</v>
      </c>
      <c r="E100" t="s">
        <v>57</v>
      </c>
      <c r="F100">
        <v>628200</v>
      </c>
      <c r="G100" t="s">
        <v>174</v>
      </c>
      <c r="H100" t="s">
        <v>202</v>
      </c>
      <c r="I100">
        <v>120</v>
      </c>
    </row>
    <row r="101" spans="2:9" ht="19.95" customHeight="1" x14ac:dyDescent="0.35">
      <c r="B101" t="s">
        <v>186</v>
      </c>
      <c r="C101" s="5">
        <v>46198</v>
      </c>
      <c r="D101" t="s">
        <v>58</v>
      </c>
      <c r="E101" t="s">
        <v>30</v>
      </c>
      <c r="F101">
        <v>623000</v>
      </c>
      <c r="G101" t="s">
        <v>174</v>
      </c>
      <c r="H101" t="s">
        <v>204</v>
      </c>
      <c r="I101">
        <v>500</v>
      </c>
    </row>
    <row r="102" spans="2:9" ht="19.95" customHeight="1" x14ac:dyDescent="0.35">
      <c r="B102" t="s">
        <v>187</v>
      </c>
      <c r="C102" s="5">
        <v>46198</v>
      </c>
      <c r="D102" t="s">
        <v>58</v>
      </c>
      <c r="E102" t="s">
        <v>39</v>
      </c>
      <c r="F102">
        <v>623000</v>
      </c>
      <c r="G102" t="s">
        <v>174</v>
      </c>
      <c r="H102" t="s">
        <v>204</v>
      </c>
      <c r="I102">
        <v>500</v>
      </c>
    </row>
    <row r="103" spans="2:9" ht="19.95" customHeight="1" x14ac:dyDescent="0.35">
      <c r="B103" t="s">
        <v>188</v>
      </c>
      <c r="C103" s="5">
        <v>46199</v>
      </c>
      <c r="D103" t="s">
        <v>58</v>
      </c>
      <c r="E103" t="s">
        <v>48</v>
      </c>
      <c r="F103">
        <v>611000</v>
      </c>
      <c r="G103" t="s">
        <v>174</v>
      </c>
      <c r="H103" t="s">
        <v>207</v>
      </c>
      <c r="I103">
        <v>1800</v>
      </c>
    </row>
    <row r="104" spans="2:9" ht="19.95" customHeight="1" x14ac:dyDescent="0.35">
      <c r="B104" t="s">
        <v>189</v>
      </c>
      <c r="C104" s="5">
        <v>46199</v>
      </c>
      <c r="D104" t="s">
        <v>58</v>
      </c>
      <c r="E104" t="s">
        <v>57</v>
      </c>
      <c r="F104">
        <v>611000</v>
      </c>
      <c r="G104" t="s">
        <v>174</v>
      </c>
      <c r="H104" t="s">
        <v>207</v>
      </c>
      <c r="I104">
        <v>1800</v>
      </c>
    </row>
  </sheetData>
  <phoneticPr fontId="3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D9B03-F9C3-4254-A77B-100FF2754558}">
  <dimension ref="B2:K15"/>
  <sheetViews>
    <sheetView zoomScale="80" zoomScaleNormal="80" workbookViewId="0">
      <selection activeCell="J4" sqref="J4:K12"/>
    </sheetView>
  </sheetViews>
  <sheetFormatPr baseColWidth="10" defaultColWidth="11.1640625" defaultRowHeight="18" x14ac:dyDescent="0.35"/>
  <cols>
    <col min="1" max="1" width="1.5" customWidth="1"/>
    <col min="2" max="2" width="21.6640625" bestFit="1" customWidth="1"/>
    <col min="3" max="3" width="13.6640625" bestFit="1" customWidth="1"/>
    <col min="4" max="4" width="16" bestFit="1" customWidth="1"/>
    <col min="5" max="5" width="15.5" bestFit="1" customWidth="1"/>
    <col min="6" max="6" width="4.83203125" customWidth="1"/>
    <col min="7" max="7" width="19.33203125" bestFit="1" customWidth="1"/>
    <col min="8" max="8" width="16" bestFit="1" customWidth="1"/>
    <col min="9" max="9" width="11.4140625" bestFit="1" customWidth="1"/>
    <col min="10" max="10" width="23.75" bestFit="1" customWidth="1"/>
    <col min="11" max="11" width="16" bestFit="1" customWidth="1"/>
  </cols>
  <sheetData>
    <row r="2" spans="2:11" x14ac:dyDescent="0.35">
      <c r="B2" s="20" t="s">
        <v>224</v>
      </c>
      <c r="G2" s="20" t="s">
        <v>225</v>
      </c>
      <c r="J2" s="20" t="s">
        <v>226</v>
      </c>
    </row>
    <row r="4" spans="2:11" x14ac:dyDescent="0.35">
      <c r="G4" s="13" t="s">
        <v>190</v>
      </c>
      <c r="H4" t="s">
        <v>192</v>
      </c>
      <c r="J4" s="13" t="s">
        <v>190</v>
      </c>
      <c r="K4" t="s">
        <v>192</v>
      </c>
    </row>
    <row r="5" spans="2:11" x14ac:dyDescent="0.35">
      <c r="G5" s="14">
        <v>2026</v>
      </c>
      <c r="J5" s="14" t="s">
        <v>91</v>
      </c>
      <c r="K5" s="15">
        <v>5700</v>
      </c>
    </row>
    <row r="6" spans="2:11" x14ac:dyDescent="0.35">
      <c r="G6" s="22" t="s">
        <v>231</v>
      </c>
      <c r="H6" s="15">
        <v>8320</v>
      </c>
      <c r="J6" s="14" t="s">
        <v>35</v>
      </c>
      <c r="K6" s="15">
        <v>5800</v>
      </c>
    </row>
    <row r="7" spans="2:11" x14ac:dyDescent="0.35">
      <c r="G7" s="22" t="s">
        <v>232</v>
      </c>
      <c r="H7" s="15">
        <v>24060</v>
      </c>
      <c r="J7" s="14" t="s">
        <v>26</v>
      </c>
      <c r="K7" s="15">
        <v>6700</v>
      </c>
    </row>
    <row r="8" spans="2:11" x14ac:dyDescent="0.35">
      <c r="G8" s="22" t="s">
        <v>233</v>
      </c>
      <c r="H8" s="15">
        <v>46630</v>
      </c>
      <c r="J8" s="14" t="s">
        <v>85</v>
      </c>
      <c r="K8" s="15">
        <v>8600</v>
      </c>
    </row>
    <row r="9" spans="2:11" x14ac:dyDescent="0.35">
      <c r="G9" s="22" t="s">
        <v>234</v>
      </c>
      <c r="H9" s="15">
        <v>33340</v>
      </c>
      <c r="J9" s="14" t="s">
        <v>79</v>
      </c>
      <c r="K9" s="15">
        <v>11550</v>
      </c>
    </row>
    <row r="10" spans="2:11" x14ac:dyDescent="0.35">
      <c r="G10" s="22" t="s">
        <v>235</v>
      </c>
      <c r="H10" s="15">
        <v>21040</v>
      </c>
      <c r="J10" s="14" t="s">
        <v>62</v>
      </c>
      <c r="K10" s="15">
        <v>17310</v>
      </c>
    </row>
    <row r="11" spans="2:11" x14ac:dyDescent="0.35">
      <c r="G11" s="14" t="s">
        <v>195</v>
      </c>
      <c r="H11" s="15">
        <v>133390</v>
      </c>
      <c r="J11" s="14" t="s">
        <v>53</v>
      </c>
      <c r="K11" s="15">
        <v>17990</v>
      </c>
    </row>
    <row r="12" spans="2:11" x14ac:dyDescent="0.35">
      <c r="J12" s="14" t="s">
        <v>68</v>
      </c>
      <c r="K12" s="15">
        <v>18340</v>
      </c>
    </row>
    <row r="13" spans="2:11" x14ac:dyDescent="0.35">
      <c r="J13" s="14" t="s">
        <v>73</v>
      </c>
      <c r="K13" s="15">
        <v>19650</v>
      </c>
    </row>
    <row r="14" spans="2:11" x14ac:dyDescent="0.35">
      <c r="J14" s="14" t="s">
        <v>44</v>
      </c>
      <c r="K14" s="15">
        <v>21750</v>
      </c>
    </row>
    <row r="15" spans="2:11" x14ac:dyDescent="0.35">
      <c r="J15" s="14" t="s">
        <v>195</v>
      </c>
      <c r="K15" s="15">
        <v>133390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EC197-71CB-4D74-8621-A94FAC9F6FBB}">
  <dimension ref="B1:M37"/>
  <sheetViews>
    <sheetView showGridLines="0" tabSelected="1" zoomScale="70" zoomScaleNormal="70" workbookViewId="0">
      <selection activeCell="D20" sqref="D20"/>
    </sheetView>
  </sheetViews>
  <sheetFormatPr baseColWidth="10" defaultColWidth="11.1640625" defaultRowHeight="18" x14ac:dyDescent="0.35"/>
  <cols>
    <col min="1" max="1" width="1.58203125" customWidth="1"/>
    <col min="2" max="2" width="21" bestFit="1" customWidth="1"/>
    <col min="3" max="3" width="13.08203125" bestFit="1" customWidth="1"/>
    <col min="4" max="4" width="15.4140625" bestFit="1" customWidth="1"/>
    <col min="5" max="5" width="14.9140625" bestFit="1" customWidth="1"/>
    <col min="6" max="6" width="4.5" customWidth="1"/>
    <col min="7" max="7" width="21.1640625" bestFit="1" customWidth="1"/>
    <col min="8" max="8" width="13.08203125" bestFit="1" customWidth="1"/>
    <col min="9" max="9" width="15.4140625" bestFit="1" customWidth="1"/>
    <col min="10" max="10" width="15.08203125" bestFit="1" customWidth="1"/>
  </cols>
  <sheetData>
    <row r="1" spans="2:13" x14ac:dyDescent="0.35">
      <c r="K1" s="23"/>
      <c r="L1" s="23"/>
      <c r="M1" s="23"/>
    </row>
    <row r="2" spans="2:13" x14ac:dyDescent="0.35">
      <c r="B2" s="24" t="s">
        <v>236</v>
      </c>
      <c r="C2" s="24"/>
      <c r="D2" s="24"/>
      <c r="G2" s="25" t="s">
        <v>227</v>
      </c>
      <c r="H2" s="25"/>
      <c r="K2" s="23"/>
      <c r="L2" s="23"/>
      <c r="M2" s="23"/>
    </row>
    <row r="3" spans="2:13" x14ac:dyDescent="0.35">
      <c r="B3" s="24"/>
      <c r="C3" s="24"/>
      <c r="D3" s="24"/>
      <c r="K3" s="23"/>
      <c r="L3" s="23"/>
      <c r="M3" s="23"/>
    </row>
    <row r="4" spans="2:13" x14ac:dyDescent="0.35">
      <c r="B4" s="24"/>
      <c r="C4" s="24"/>
      <c r="D4" s="24"/>
      <c r="K4" s="23"/>
      <c r="L4" s="23"/>
      <c r="M4" s="23"/>
    </row>
    <row r="5" spans="2:13" x14ac:dyDescent="0.35">
      <c r="B5" s="24"/>
      <c r="C5" s="24"/>
      <c r="D5" s="24"/>
      <c r="K5" s="23"/>
      <c r="L5" s="23"/>
      <c r="M5" s="23"/>
    </row>
    <row r="6" spans="2:13" x14ac:dyDescent="0.35">
      <c r="K6" s="23"/>
      <c r="L6" s="23"/>
      <c r="M6" s="23"/>
    </row>
    <row r="7" spans="2:13" x14ac:dyDescent="0.35">
      <c r="K7" s="23"/>
      <c r="L7" s="23"/>
      <c r="M7" s="23"/>
    </row>
    <row r="8" spans="2:13" x14ac:dyDescent="0.35">
      <c r="K8" s="23"/>
      <c r="L8" s="23"/>
      <c r="M8" s="23"/>
    </row>
    <row r="9" spans="2:13" ht="23.4" x14ac:dyDescent="0.45">
      <c r="B9" s="17" t="s">
        <v>9</v>
      </c>
      <c r="C9" s="18">
        <f>GETPIVOTDATA("[Measures].[somme_budget]",$B$17)</f>
        <v>190000</v>
      </c>
      <c r="K9" s="23"/>
      <c r="L9" s="23"/>
      <c r="M9" s="23"/>
    </row>
    <row r="10" spans="2:13" ht="23.4" x14ac:dyDescent="0.45">
      <c r="B10" s="17" t="s">
        <v>196</v>
      </c>
      <c r="C10" s="18">
        <f>GETPIVOTDATA("[Measures].[somme_depenses]",$B$17)</f>
        <v>133390</v>
      </c>
      <c r="K10" s="23"/>
      <c r="L10" s="23"/>
      <c r="M10" s="23"/>
    </row>
    <row r="11" spans="2:13" ht="23.4" x14ac:dyDescent="0.45">
      <c r="B11" s="17" t="s">
        <v>230</v>
      </c>
      <c r="C11" s="21">
        <f>GETPIVOTDATA("[Measures].[%_consommation]",$B$17)</f>
        <v>0.70205263157894737</v>
      </c>
      <c r="K11" s="23"/>
      <c r="L11" s="23"/>
      <c r="M11" s="23"/>
    </row>
    <row r="12" spans="2:13" x14ac:dyDescent="0.35">
      <c r="K12" s="23"/>
      <c r="L12" s="23"/>
      <c r="M12" s="23"/>
    </row>
    <row r="13" spans="2:13" x14ac:dyDescent="0.35">
      <c r="K13" s="23"/>
      <c r="L13" s="23"/>
      <c r="M13" s="23"/>
    </row>
    <row r="14" spans="2:13" x14ac:dyDescent="0.35">
      <c r="K14" s="23"/>
      <c r="L14" s="23"/>
      <c r="M14" s="23"/>
    </row>
    <row r="15" spans="2:13" x14ac:dyDescent="0.35">
      <c r="B15" s="25" t="s">
        <v>229</v>
      </c>
      <c r="C15" s="25"/>
      <c r="G15" s="25" t="s">
        <v>228</v>
      </c>
      <c r="H15" s="25"/>
      <c r="K15" s="23"/>
      <c r="L15" s="23"/>
      <c r="M15" s="23"/>
    </row>
    <row r="16" spans="2:13" x14ac:dyDescent="0.35">
      <c r="K16" s="23"/>
      <c r="L16" s="23"/>
      <c r="M16" s="23"/>
    </row>
    <row r="17" spans="2:13" x14ac:dyDescent="0.35">
      <c r="B17" s="13" t="s">
        <v>190</v>
      </c>
      <c r="C17" t="s">
        <v>191</v>
      </c>
      <c r="D17" t="s">
        <v>192</v>
      </c>
      <c r="E17" t="s">
        <v>193</v>
      </c>
      <c r="K17" s="23"/>
      <c r="L17" s="23"/>
      <c r="M17" s="23"/>
    </row>
    <row r="18" spans="2:13" x14ac:dyDescent="0.35">
      <c r="B18" s="14" t="s">
        <v>59</v>
      </c>
      <c r="C18" s="15">
        <v>20000</v>
      </c>
      <c r="D18" s="15">
        <v>18040</v>
      </c>
      <c r="E18" s="16">
        <v>0.90200000000000002</v>
      </c>
      <c r="F18" s="16"/>
      <c r="K18" s="23"/>
      <c r="L18" s="23"/>
      <c r="M18" s="23"/>
    </row>
    <row r="19" spans="2:13" x14ac:dyDescent="0.35">
      <c r="B19" s="14" t="s">
        <v>194</v>
      </c>
      <c r="C19" s="15">
        <v>30000</v>
      </c>
      <c r="D19" s="15">
        <v>27900</v>
      </c>
      <c r="E19" s="16">
        <v>0.93</v>
      </c>
      <c r="F19" s="16"/>
      <c r="K19" s="23"/>
      <c r="L19" s="23"/>
      <c r="M19" s="23"/>
    </row>
    <row r="20" spans="2:13" x14ac:dyDescent="0.35">
      <c r="B20" s="14" t="s">
        <v>41</v>
      </c>
      <c r="C20" s="15">
        <v>40000</v>
      </c>
      <c r="D20" s="15">
        <v>45870</v>
      </c>
      <c r="E20" s="16">
        <v>1.1467499999999999</v>
      </c>
      <c r="F20" s="16"/>
      <c r="K20" s="23"/>
      <c r="L20" s="23"/>
      <c r="M20" s="23"/>
    </row>
    <row r="21" spans="2:13" x14ac:dyDescent="0.35">
      <c r="B21" s="14" t="s">
        <v>22</v>
      </c>
      <c r="C21" s="15">
        <v>50000</v>
      </c>
      <c r="D21" s="15">
        <v>9280</v>
      </c>
      <c r="E21" s="16">
        <v>0.18559999999999999</v>
      </c>
      <c r="F21" s="16"/>
      <c r="K21" s="23"/>
      <c r="L21" s="23"/>
      <c r="M21" s="23"/>
    </row>
    <row r="22" spans="2:13" x14ac:dyDescent="0.35">
      <c r="B22" s="14" t="s">
        <v>50</v>
      </c>
      <c r="C22" s="15">
        <v>50000</v>
      </c>
      <c r="D22" s="15">
        <v>32300</v>
      </c>
      <c r="E22" s="16">
        <v>0.64600000000000002</v>
      </c>
      <c r="F22" s="16"/>
      <c r="K22" s="23"/>
      <c r="L22" s="23"/>
      <c r="M22" s="23"/>
    </row>
    <row r="23" spans="2:13" x14ac:dyDescent="0.35">
      <c r="B23" s="14" t="s">
        <v>195</v>
      </c>
      <c r="C23" s="15">
        <v>190000</v>
      </c>
      <c r="D23" s="15">
        <v>133390</v>
      </c>
      <c r="E23" s="16">
        <v>0.70205263157894737</v>
      </c>
      <c r="F23" s="16"/>
      <c r="K23" s="23"/>
      <c r="L23" s="23"/>
      <c r="M23" s="23"/>
    </row>
    <row r="24" spans="2:13" x14ac:dyDescent="0.35">
      <c r="K24" s="23"/>
      <c r="L24" s="23"/>
      <c r="M24" s="23"/>
    </row>
    <row r="25" spans="2:13" x14ac:dyDescent="0.35">
      <c r="K25" s="23"/>
      <c r="L25" s="23"/>
      <c r="M25" s="23"/>
    </row>
    <row r="26" spans="2:13" x14ac:dyDescent="0.35">
      <c r="K26" s="23"/>
      <c r="L26" s="23"/>
      <c r="M26" s="23"/>
    </row>
    <row r="27" spans="2:13" x14ac:dyDescent="0.35">
      <c r="K27" s="23"/>
      <c r="L27" s="23"/>
      <c r="M27" s="23"/>
    </row>
    <row r="28" spans="2:13" x14ac:dyDescent="0.35">
      <c r="K28" s="23"/>
      <c r="L28" s="23"/>
      <c r="M28" s="23"/>
    </row>
    <row r="29" spans="2:13" x14ac:dyDescent="0.35">
      <c r="K29" s="23"/>
      <c r="L29" s="23"/>
      <c r="M29" s="23"/>
    </row>
    <row r="30" spans="2:13" x14ac:dyDescent="0.35">
      <c r="K30" s="23"/>
      <c r="L30" s="23"/>
      <c r="M30" s="23"/>
    </row>
    <row r="31" spans="2:13" x14ac:dyDescent="0.35">
      <c r="K31" s="23"/>
      <c r="L31" s="23"/>
      <c r="M31" s="23"/>
    </row>
    <row r="32" spans="2:13" x14ac:dyDescent="0.35">
      <c r="K32" s="23"/>
      <c r="L32" s="23"/>
      <c r="M32" s="23"/>
    </row>
    <row r="33" spans="11:13" x14ac:dyDescent="0.35">
      <c r="K33" s="23"/>
      <c r="L33" s="23"/>
      <c r="M33" s="23"/>
    </row>
    <row r="34" spans="11:13" x14ac:dyDescent="0.35">
      <c r="K34" s="23"/>
      <c r="L34" s="23"/>
      <c r="M34" s="23"/>
    </row>
    <row r="35" spans="11:13" x14ac:dyDescent="0.35">
      <c r="K35" s="23"/>
      <c r="L35" s="23"/>
      <c r="M35" s="23"/>
    </row>
    <row r="36" spans="11:13" x14ac:dyDescent="0.35">
      <c r="K36" s="23"/>
      <c r="L36" s="23"/>
      <c r="M36" s="23"/>
    </row>
    <row r="37" spans="11:13" x14ac:dyDescent="0.35">
      <c r="K37" s="23"/>
      <c r="L37" s="23"/>
      <c r="M37" s="23"/>
    </row>
  </sheetData>
  <mergeCells count="4">
    <mergeCell ref="B2:D5"/>
    <mergeCell ref="B15:C15"/>
    <mergeCell ref="G15:H15"/>
    <mergeCell ref="G2:H2"/>
  </mergeCells>
  <conditionalFormatting pivot="1" sqref="E18:E23">
    <cfRule type="cellIs" dxfId="3" priority="1" operator="greaterThan">
      <formula>1</formula>
    </cfRule>
  </conditionalFormatting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1EB1-BFBA-4E60-ACAC-1BC33295E857}">
  <dimension ref="B2:D9"/>
  <sheetViews>
    <sheetView showGridLines="0" workbookViewId="0">
      <selection activeCell="E11" sqref="E11"/>
    </sheetView>
  </sheetViews>
  <sheetFormatPr baseColWidth="10" defaultColWidth="11.1640625" defaultRowHeight="18" x14ac:dyDescent="0.35"/>
  <cols>
    <col min="1" max="1" width="5.6640625" customWidth="1"/>
    <col min="3" max="3" width="20.6640625" bestFit="1" customWidth="1"/>
    <col min="4" max="4" width="17.9140625" customWidth="1"/>
  </cols>
  <sheetData>
    <row r="2" spans="2:4" x14ac:dyDescent="0.35">
      <c r="B2" t="s">
        <v>197</v>
      </c>
      <c r="C2" s="2"/>
    </row>
    <row r="4" spans="2:4" x14ac:dyDescent="0.35">
      <c r="B4" t="s">
        <v>198</v>
      </c>
      <c r="C4" s="11" t="s">
        <v>12</v>
      </c>
      <c r="D4" s="11" t="s">
        <v>199</v>
      </c>
    </row>
    <row r="5" spans="2:4" x14ac:dyDescent="0.35">
      <c r="B5" t="s">
        <v>21</v>
      </c>
      <c r="C5" t="s">
        <v>22</v>
      </c>
      <c r="D5" s="12">
        <v>50000</v>
      </c>
    </row>
    <row r="6" spans="2:4" x14ac:dyDescent="0.35">
      <c r="B6" t="s">
        <v>95</v>
      </c>
      <c r="C6" s="1" t="s">
        <v>194</v>
      </c>
      <c r="D6" s="12">
        <v>30000</v>
      </c>
    </row>
    <row r="7" spans="2:4" x14ac:dyDescent="0.35">
      <c r="B7" t="s">
        <v>116</v>
      </c>
      <c r="C7" s="1" t="s">
        <v>41</v>
      </c>
      <c r="D7" s="12">
        <v>40000</v>
      </c>
    </row>
    <row r="8" spans="2:4" x14ac:dyDescent="0.35">
      <c r="B8" t="s">
        <v>149</v>
      </c>
      <c r="C8" s="1" t="s">
        <v>50</v>
      </c>
      <c r="D8" s="12">
        <v>50000</v>
      </c>
    </row>
    <row r="9" spans="2:4" x14ac:dyDescent="0.35">
      <c r="B9" t="s">
        <v>174</v>
      </c>
      <c r="C9" t="s">
        <v>59</v>
      </c>
      <c r="D9" s="12">
        <v>20000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E29D98-CEA9-4DEE-A797-B1CA613B0572}">
  <ds:schemaRefs/>
</ds:datastoreItem>
</file>

<file path=customXml/itemProps2.xml><?xml version="1.0" encoding="utf-8"?>
<ds:datastoreItem xmlns:ds="http://schemas.openxmlformats.org/officeDocument/2006/customXml" ds:itemID="{B2098C89-4B94-41F5-9195-17D266FF811E}"/>
</file>

<file path=customXml/itemProps3.xml><?xml version="1.0" encoding="utf-8"?>
<ds:datastoreItem xmlns:ds="http://schemas.openxmlformats.org/officeDocument/2006/customXml" ds:itemID="{5BF44B79-C73B-415E-AFB6-24A89287F76F}">
  <ds:schemaRefs/>
</ds:datastoreItem>
</file>

<file path=customXml/itemProps4.xml><?xml version="1.0" encoding="utf-8"?>
<ds:datastoreItem xmlns:ds="http://schemas.openxmlformats.org/officeDocument/2006/customXml" ds:itemID="{13477281-ADEB-431F-9DDF-B2631F83879E}">
  <ds:schemaRefs/>
</ds:datastoreItem>
</file>

<file path=customXml/itemProps5.xml><?xml version="1.0" encoding="utf-8"?>
<ds:datastoreItem xmlns:ds="http://schemas.openxmlformats.org/officeDocument/2006/customXml" ds:itemID="{021B1470-71D7-4CF1-A736-DE47369FF0CA}">
  <ds:schemaRefs/>
</ds:datastoreItem>
</file>

<file path=customXml/itemProps6.xml><?xml version="1.0" encoding="utf-8"?>
<ds:datastoreItem xmlns:ds="http://schemas.openxmlformats.org/officeDocument/2006/customXml" ds:itemID="{DCD040A0-B207-43D7-858C-B6EC4EE0C36D}">
  <ds:schemaRefs/>
</ds:datastoreItem>
</file>

<file path=customXml/itemProps7.xml><?xml version="1.0" encoding="utf-8"?>
<ds:datastoreItem xmlns:ds="http://schemas.openxmlformats.org/officeDocument/2006/customXml" ds:itemID="{EA202BD4-7CD2-497B-AE89-03D8623AC6A4}">
  <ds:schemaRefs>
    <ds:schemaRef ds:uri="http://gemini/pivotcustomization/TableXML_T_Budget"/>
  </ds:schemaRefs>
</ds:datastoreItem>
</file>

<file path=customXml/itemProps8.xml><?xml version="1.0" encoding="utf-8"?>
<ds:datastoreItem xmlns:ds="http://schemas.openxmlformats.org/officeDocument/2006/customXml" ds:itemID="{5C8651A9-5FDB-4790-B6A5-3079B9FBF27E}">
  <ds:schemaRefs>
    <ds:schemaRef ds:uri="http://gemini/pivotcustomization/FormulaBarState"/>
  </ds:schemaRefs>
</ds:datastoreItem>
</file>

<file path=customXml/itemProps9.xml><?xml version="1.0" encoding="utf-8"?>
<ds:datastoreItem xmlns:ds="http://schemas.openxmlformats.org/officeDocument/2006/customXml" ds:itemID="{119987DF-5E61-4660-B6C6-4BB3222BA261}">
  <ds:schemaRefs>
    <ds:schemaRef ds:uri="http://gemini/pivotcustomization/dcdc7539-8bbd-46b2-b0ef-33402aca9824"/>
  </ds:schemaRefs>
</ds:datastoreItem>
</file>

<file path=customXml/itemProps10.xml><?xml version="1.0" encoding="utf-8"?>
<ds:datastoreItem xmlns:ds="http://schemas.openxmlformats.org/officeDocument/2006/customXml" ds:itemID="{BE449C5E-5011-456C-A5DA-772A2687516A}">
  <ds:schemaRefs/>
</ds:datastoreItem>
</file>

<file path=customXml/itemProps11.xml><?xml version="1.0" encoding="utf-8"?>
<ds:datastoreItem xmlns:ds="http://schemas.openxmlformats.org/officeDocument/2006/customXml" ds:itemID="{BEAFDD7B-AB8B-4031-9FE4-C7AF67F804E3}">
  <ds:schemaRefs/>
</ds:datastoreItem>
</file>

<file path=customXml/itemProps12.xml><?xml version="1.0" encoding="utf-8"?>
<ds:datastoreItem xmlns:ds="http://schemas.openxmlformats.org/officeDocument/2006/customXml" ds:itemID="{712881B9-E9A2-4B3B-9968-EC9BCCF50DDD}">
  <ds:schemaRefs/>
</ds:datastoreItem>
</file>

<file path=customXml/itemProps13.xml><?xml version="1.0" encoding="utf-8"?>
<ds:datastoreItem xmlns:ds="http://schemas.openxmlformats.org/officeDocument/2006/customXml" ds:itemID="{C565DD69-ED0B-485C-A925-E4B5BAE081F8}">
  <ds:schemaRefs/>
</ds:datastoreItem>
</file>

<file path=customXml/itemProps14.xml><?xml version="1.0" encoding="utf-8"?>
<ds:datastoreItem xmlns:ds="http://schemas.openxmlformats.org/officeDocument/2006/customXml" ds:itemID="{5D8E7A1E-C0F8-4D28-9443-00DB500BBBAD}">
  <ds:schemaRefs>
    <ds:schemaRef ds:uri="http://schemas.microsoft.com/sharepoint/v3/contenttype/forms"/>
  </ds:schemaRefs>
</ds:datastoreItem>
</file>

<file path=customXml/itemProps15.xml><?xml version="1.0" encoding="utf-8"?>
<ds:datastoreItem xmlns:ds="http://schemas.openxmlformats.org/officeDocument/2006/customXml" ds:itemID="{AAD34480-6DAD-4DC6-B0B5-53EE5A20D594}">
  <ds:schemaRefs>
    <ds:schemaRef ds:uri="http://gemini/pivotcustomization/TableXML_T_Fournisseurs"/>
  </ds:schemaRefs>
</ds:datastoreItem>
</file>

<file path=customXml/itemProps16.xml><?xml version="1.0" encoding="utf-8"?>
<ds:datastoreItem xmlns:ds="http://schemas.openxmlformats.org/officeDocument/2006/customXml" ds:itemID="{621F37E6-1D32-45BC-8128-0E90E1FEE3A0}">
  <ds:schemaRefs/>
</ds:datastoreItem>
</file>

<file path=customXml/itemProps17.xml><?xml version="1.0" encoding="utf-8"?>
<ds:datastoreItem xmlns:ds="http://schemas.openxmlformats.org/officeDocument/2006/customXml" ds:itemID="{ADAAA5FD-747B-4AC0-978A-7944F25691FA}">
  <ds:schemaRefs/>
</ds:datastoreItem>
</file>

<file path=customXml/itemProps18.xml><?xml version="1.0" encoding="utf-8"?>
<ds:datastoreItem xmlns:ds="http://schemas.openxmlformats.org/officeDocument/2006/customXml" ds:itemID="{9D0093CD-2E73-4A1D-B954-4C5ADE8150D5}">
  <ds:schemaRefs>
    <ds:schemaRef ds:uri="http://gemini/pivotcustomization/ManualCalcMode"/>
  </ds:schemaRefs>
</ds:datastoreItem>
</file>

<file path=customXml/itemProps19.xml><?xml version="1.0" encoding="utf-8"?>
<ds:datastoreItem xmlns:ds="http://schemas.openxmlformats.org/officeDocument/2006/customXml" ds:itemID="{4E119C81-C7E7-4EF1-B145-18181AF849B2}">
  <ds:schemaRefs/>
</ds:datastoreItem>
</file>

<file path=customXml/itemProps20.xml><?xml version="1.0" encoding="utf-8"?>
<ds:datastoreItem xmlns:ds="http://schemas.openxmlformats.org/officeDocument/2006/customXml" ds:itemID="{A13BED39-00DB-440C-A528-B768494BE0F0}">
  <ds:schemaRefs/>
</ds:datastoreItem>
</file>

<file path=customXml/itemProps21.xml><?xml version="1.0" encoding="utf-8"?>
<ds:datastoreItem xmlns:ds="http://schemas.openxmlformats.org/officeDocument/2006/customXml" ds:itemID="{0F22BE18-5F45-42A2-BEBD-78D028D40CDC}">
  <ds:schemaRefs/>
</ds:datastoreItem>
</file>

<file path=customXml/itemProps22.xml><?xml version="1.0" encoding="utf-8"?>
<ds:datastoreItem xmlns:ds="http://schemas.openxmlformats.org/officeDocument/2006/customXml" ds:itemID="{5E2B69EC-6502-4192-8417-99B53A43B240}">
  <ds:schemaRefs>
    <ds:schemaRef ds:uri="http://gemini/pivotcustomization/ShowHidden"/>
  </ds:schemaRefs>
</ds:datastoreItem>
</file>

<file path=customXml/itemProps23.xml><?xml version="1.0" encoding="utf-8"?>
<ds:datastoreItem xmlns:ds="http://schemas.openxmlformats.org/officeDocument/2006/customXml" ds:itemID="{CADF88BC-97DD-4642-BDE2-87D07706237E}">
  <ds:schemaRefs>
    <ds:schemaRef ds:uri="http://gemini/pivotcustomization/ShowImplicitMeasures"/>
  </ds:schemaRefs>
</ds:datastoreItem>
</file>

<file path=customXml/itemProps24.xml><?xml version="1.0" encoding="utf-8"?>
<ds:datastoreItem xmlns:ds="http://schemas.openxmlformats.org/officeDocument/2006/customXml" ds:itemID="{F7B1F934-12D4-4450-AE85-D7D24543F7FE}">
  <ds:schemaRefs/>
</ds:datastoreItem>
</file>

<file path=customXml/itemProps25.xml><?xml version="1.0" encoding="utf-8"?>
<ds:datastoreItem xmlns:ds="http://schemas.openxmlformats.org/officeDocument/2006/customXml" ds:itemID="{606AD186-289B-4A8D-A6AF-700D4B2D833A}">
  <ds:schemaRefs/>
</ds:datastoreItem>
</file>

<file path=customXml/itemProps26.xml><?xml version="1.0" encoding="utf-8"?>
<ds:datastoreItem xmlns:ds="http://schemas.openxmlformats.org/officeDocument/2006/customXml" ds:itemID="{9DFEED5C-C329-49C4-8028-232B59FC6A03}">
  <ds:schemaRefs/>
</ds:datastoreItem>
</file>

<file path=customXml/itemProps27.xml><?xml version="1.0" encoding="utf-8"?>
<ds:datastoreItem xmlns:ds="http://schemas.openxmlformats.org/officeDocument/2006/customXml" ds:itemID="{26DA3DC4-1CC7-448A-B148-D287DD9E5FFE}">
  <ds:schemaRefs>
    <ds:schemaRef ds:uri="http://gemini/pivotcustomization/LinkedTableUpdateMode"/>
  </ds:schemaRefs>
</ds:datastoreItem>
</file>

<file path=customXml/itemProps28.xml><?xml version="1.0" encoding="utf-8"?>
<ds:datastoreItem xmlns:ds="http://schemas.openxmlformats.org/officeDocument/2006/customXml" ds:itemID="{52CC43C3-F6E7-4A82-8044-C9F375FD859E}">
  <ds:schemaRefs>
    <ds:schemaRef ds:uri="http://gemini/pivotcustomization/57a34033-a405-4792-a54c-f9cd04834ce3"/>
  </ds:schemaRefs>
</ds:datastoreItem>
</file>

<file path=customXml/itemProps29.xml><?xml version="1.0" encoding="utf-8"?>
<ds:datastoreItem xmlns:ds="http://schemas.openxmlformats.org/officeDocument/2006/customXml" ds:itemID="{A54E3EDC-74E7-42C0-A574-061415695E3F}">
  <ds:schemaRefs/>
</ds:datastoreItem>
</file>

<file path=customXml/itemProps30.xml><?xml version="1.0" encoding="utf-8"?>
<ds:datastoreItem xmlns:ds="http://schemas.openxmlformats.org/officeDocument/2006/customXml" ds:itemID="{ECC52AED-5C36-4C66-87E6-2334F3FBB9D1}">
  <ds:schemaRefs/>
</ds:datastoreItem>
</file>

<file path=customXml/itemProps31.xml><?xml version="1.0" encoding="utf-8"?>
<ds:datastoreItem xmlns:ds="http://schemas.openxmlformats.org/officeDocument/2006/customXml" ds:itemID="{B762ACFC-F9FD-49B3-B8DB-2C5734E2A0CE}">
  <ds:schemaRefs/>
</ds:datastoreItem>
</file>

<file path=customXml/itemProps32.xml><?xml version="1.0" encoding="utf-8"?>
<ds:datastoreItem xmlns:ds="http://schemas.openxmlformats.org/officeDocument/2006/customXml" ds:itemID="{6F1127B5-34A4-4198-82F4-8C869634F401}">
  <ds:schemaRefs>
    <ds:schemaRef ds:uri="http://gemini/pivotcustomization/TableXML_T_Phase"/>
  </ds:schemaRefs>
</ds:datastoreItem>
</file>

<file path=customXml/itemProps33.xml><?xml version="1.0" encoding="utf-8"?>
<ds:datastoreItem xmlns:ds="http://schemas.openxmlformats.org/officeDocument/2006/customXml" ds:itemID="{B0F1087B-DC7A-450A-83B9-495E3C781034}">
  <ds:schemaRefs/>
</ds:datastoreItem>
</file>

<file path=customXml/itemProps34.xml><?xml version="1.0" encoding="utf-8"?>
<ds:datastoreItem xmlns:ds="http://schemas.openxmlformats.org/officeDocument/2006/customXml" ds:itemID="{442F5AFE-C5D3-4A63-AE71-1C33E9B642BC}">
  <ds:schemaRefs/>
</ds:datastoreItem>
</file>

<file path=customXml/itemProps35.xml><?xml version="1.0" encoding="utf-8"?>
<ds:datastoreItem xmlns:ds="http://schemas.openxmlformats.org/officeDocument/2006/customXml" ds:itemID="{60780142-1D77-4397-83AF-D8DC74918FF6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6a314553-1957-4d74-8c52-456727fc3ea8"/>
    <ds:schemaRef ds:uri="7503df43-4ab2-4257-9729-9bdc8b0dbfc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Tables</vt:lpstr>
      <vt:lpstr>tcd</vt:lpstr>
      <vt:lpstr>TDB budget</vt:lpstr>
      <vt:lpstr>budget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2025-04-23T07:09:49Z</dcterms:created>
  <dcterms:modified xsi:type="dcterms:W3CDTF">2025-06-02T08:19:44Z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